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Прот-лы и ДС  2026\к ДС №2 2026\ГОТОВОЕ  ДС  №2  2026\"/>
    </mc:Choice>
  </mc:AlternateContent>
  <bookViews>
    <workbookView xWindow="0" yWindow="0" windowWidth="28800" windowHeight="12300"/>
  </bookViews>
  <sheets>
    <sheet name="Прил 6 ЦЗ долголетия" sheetId="20" r:id="rId1"/>
  </sheets>
  <definedNames>
    <definedName name="_xlnm._FilterDatabase" localSheetId="0" hidden="1">'Прил 6 ЦЗ долголетия'!$D$2:$D$128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7" i="20" l="1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E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E77" i="20"/>
  <c r="F76" i="20"/>
  <c r="F75" i="20"/>
  <c r="F74" i="20"/>
  <c r="F73" i="20"/>
  <c r="F72" i="20"/>
  <c r="F71" i="20"/>
  <c r="F66" i="20"/>
  <c r="E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E36" i="20"/>
  <c r="F35" i="20"/>
  <c r="F34" i="20"/>
  <c r="F33" i="20"/>
  <c r="F32" i="20"/>
  <c r="F31" i="20"/>
  <c r="F30" i="20"/>
  <c r="F29" i="20"/>
  <c r="F28" i="20"/>
  <c r="F27" i="20"/>
  <c r="F26" i="20"/>
  <c r="E20" i="20"/>
  <c r="F19" i="20"/>
  <c r="F18" i="20"/>
  <c r="F17" i="20"/>
  <c r="F16" i="20"/>
  <c r="F15" i="20"/>
  <c r="F14" i="20"/>
  <c r="F13" i="20"/>
  <c r="F12" i="20"/>
  <c r="F9" i="20"/>
  <c r="F8" i="20"/>
</calcChain>
</file>

<file path=xl/sharedStrings.xml><?xml version="1.0" encoding="utf-8"?>
<sst xmlns="http://schemas.openxmlformats.org/spreadsheetml/2006/main" count="283" uniqueCount="149">
  <si>
    <t>Тариф, руб.</t>
  </si>
  <si>
    <t>A09.05.023</t>
  </si>
  <si>
    <t>Наименование услуги</t>
  </si>
  <si>
    <t>Прием (осмотр, консультация) врача по медицинской профилактике первичный</t>
  </si>
  <si>
    <t>B01.070.002</t>
  </si>
  <si>
    <t>A09.05.009</t>
  </si>
  <si>
    <t>Исследование уровня глюкозы в крови</t>
  </si>
  <si>
    <t>Исследование уровня триглицеридов в крови</t>
  </si>
  <si>
    <t>A09.05.025</t>
  </si>
  <si>
    <t>A09.05.028</t>
  </si>
  <si>
    <t>Исследование уровня общего кальция в крови</t>
  </si>
  <si>
    <t>A09.05.032</t>
  </si>
  <si>
    <t>Исследование уровня неорганического фосфора в крови</t>
  </si>
  <si>
    <t>A09.05.033</t>
  </si>
  <si>
    <t>Определение активности щелочной фосфатазы в крови</t>
  </si>
  <si>
    <t>A09.05.046</t>
  </si>
  <si>
    <t>Исследование уровня тиреотропного гормона (ТТГ) в крови</t>
  </si>
  <si>
    <t>A09.05.065</t>
  </si>
  <si>
    <t>Исследование уровня общего тестостерона в крови</t>
  </si>
  <si>
    <t>A09.05.078</t>
  </si>
  <si>
    <t>A09.05.083</t>
  </si>
  <si>
    <t>A09.05.204</t>
  </si>
  <si>
    <t>Исследование уровня ионизированного кальция в крови</t>
  </si>
  <si>
    <t>A09.05.206</t>
  </si>
  <si>
    <t>A09.05.256</t>
  </si>
  <si>
    <t>Общий (клинический) анализ мочи</t>
  </si>
  <si>
    <t>B03.016.006</t>
  </si>
  <si>
    <t>Тарифы на оплату медицинской помощи, оказываемой в амбулаторных условиях при посещении центров здоровья (центров медицины здорового долголетия)</t>
  </si>
  <si>
    <t>Базовый норматив - 3 225,90 руб.</t>
  </si>
  <si>
    <t>Код услуги</t>
  </si>
  <si>
    <t xml:space="preserve">  Тариф, руб.</t>
  </si>
  <si>
    <t xml:space="preserve">Коэффициент перевода базового в тариф </t>
  </si>
  <si>
    <t>B01.070.003</t>
  </si>
  <si>
    <t>Прием (осмотр, консультация) врача по медицинской профилактике повторный</t>
  </si>
  <si>
    <t>1. Тарифы при проведении исследований для определения преждевременной активации иммуновоспалительного механизма старения:</t>
  </si>
  <si>
    <t>B03.016.002</t>
  </si>
  <si>
    <t>A09.05.076</t>
  </si>
  <si>
    <t>Исследование уровня ферритина в крови**</t>
  </si>
  <si>
    <t>Исследование уровня C-реактивного белка в сыворотке крови**</t>
  </si>
  <si>
    <t>A12.05.108.001</t>
  </si>
  <si>
    <t>A09.05.274</t>
  </si>
  <si>
    <t>Исследование уровня цинка в крови**</t>
  </si>
  <si>
    <t>A09.05.127</t>
  </si>
  <si>
    <t>Исследование уровня общего магния в сыворотке крови**</t>
  </si>
  <si>
    <t>A12.06.073</t>
  </si>
  <si>
    <t>Исследование фактора некроза опухоли в сыворотке крови**</t>
  </si>
  <si>
    <t>** в случае отклонения в сторону увеличения показателей биологического возраста от календарного на 5 лет и более</t>
  </si>
  <si>
    <t>2. Тарифы при проведении исследований для определения инсулинорезистентности, гликирования и преждевременной активации метаболического механизма старения:</t>
  </si>
  <si>
    <t>A09.05.056</t>
  </si>
  <si>
    <t>Исследование уровня инсулина плазмы крови</t>
  </si>
  <si>
    <t>A09.05.078.001</t>
  </si>
  <si>
    <t>Исследование уровня свободного тестостерона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</si>
  <si>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</si>
  <si>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</si>
  <si>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</si>
  <si>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</si>
  <si>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A09.05.149</t>
  </si>
  <si>
    <t>Исследование уровня дегидроэпиандростерона сульфата в крови**</t>
  </si>
  <si>
    <t>3. Тарифы при проведении исследований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тканей:</t>
  </si>
  <si>
    <t>A09.05.192</t>
  </si>
  <si>
    <t>Исследование уровня малонового диальдегида в крови</t>
  </si>
  <si>
    <t>A09.05.026</t>
  </si>
  <si>
    <t>Исследование уровня холестерина в крови</t>
  </si>
  <si>
    <t>A09.05.004</t>
  </si>
  <si>
    <t>A09.05.027</t>
  </si>
  <si>
    <t>A09.05.018</t>
  </si>
  <si>
    <t>Исследование уровня мочевой кислоты в крови</t>
  </si>
  <si>
    <t>A09.05.251</t>
  </si>
  <si>
    <t>A09.05.264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</si>
  <si>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</si>
  <si>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</si>
  <si>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</si>
  <si>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</si>
  <si>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</si>
  <si>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</si>
  <si>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</si>
  <si>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A09.05.051.001</t>
  </si>
  <si>
    <t>Определение концентрации Д-димера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</si>
  <si>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</si>
  <si>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</si>
  <si>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</si>
  <si>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</si>
  <si>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A09.05.030</t>
  </si>
  <si>
    <t>Исследование уровня натрия в крови</t>
  </si>
  <si>
    <t>A09.05.034</t>
  </si>
  <si>
    <t>Исследование уровня хлоридов в крови</t>
  </si>
  <si>
    <t>A09.05.031</t>
  </si>
  <si>
    <t>Исследование уровня калия в крови</t>
  </si>
  <si>
    <t>Исследования уровня N-терминального фрагмента натрийуретического пропептида мозгового (NT-proBNP) в крови**</t>
  </si>
  <si>
    <t>4. Тарифы при проведении исследований для оценки преждевременной активации механизма старения, связанного с дисбактериозом кишечника:</t>
  </si>
  <si>
    <t>A26.18.002.002</t>
  </si>
  <si>
    <t xml:space="preserve">16-S секвенирование микробиома кишечника** </t>
  </si>
  <si>
    <t>5. Тарифы при проведении исследований для раннего выявления предриска развития нарушений опорно-двигательной системы (остеопороза и (или) саркопении):</t>
  </si>
  <si>
    <t>A09.05.221</t>
  </si>
  <si>
    <t>A09.05.297.001</t>
  </si>
  <si>
    <t>С-терминальный телопептид сыворотки (I типа)**</t>
  </si>
  <si>
    <t>6. Тарифы при проведении исследований для раннего выявления предрисков развития нарушения обмена веществ, ожирения и связанных с этим заболеваний:</t>
  </si>
  <si>
    <t>A05.30.014</t>
  </si>
  <si>
    <t>7. Тарифы при проведении исследований для раннего выявления признаков снижения когнитивных функций и нарушений психоэмоциального состояния:</t>
  </si>
  <si>
    <t>A23.30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</si>
  <si>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</si>
  <si>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8. Динамическое наблюдение за выявленными предрисками и факторами риска развития заболеваний</t>
  </si>
  <si>
    <t>№</t>
  </si>
  <si>
    <t>Вид приема</t>
  </si>
  <si>
    <t>Мероприятие</t>
  </si>
  <si>
    <t>8.1.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</si>
  <si>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</si>
  <si>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</si>
  <si>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</si>
  <si>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</si>
  <si>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</si>
  <si>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</si>
  <si>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</si>
  <si>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</si>
  <si>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</si>
  <si>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</si>
  <si>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</si>
  <si>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</si>
  <si>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</si>
  <si>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8.2.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</si>
  <si>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</si>
  <si>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</si>
  <si>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</si>
  <si>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8.3.</t>
  </si>
  <si>
    <t>Второй диспансерный прием (повторное посещение)с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</si>
  <si>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</si>
  <si>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</si>
  <si>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</si>
  <si>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</si>
  <si>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>Осмотр (консультация) врачом-диетологом (по показаниям)</t>
  </si>
  <si>
    <t>8.4.</t>
  </si>
  <si>
    <t>Второй диспансерный прием (повторное посещение)без осмотра (консультации)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</si>
  <si>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взрослых.Услуга выполняется через 6 месяцев с момента постановки на диспансерное наблюдение</t>
  </si>
  <si>
    <t>8.5.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</si>
  <si>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</si>
  <si>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Третий диспансерный прием (повторное посещение)</t>
  </si>
  <si>
    <t>Общий (клинический) анализ крови с СОЭ</t>
  </si>
  <si>
    <t>Исследование уровня холестерина липопротеидов высокой плотности в крови</t>
  </si>
  <si>
    <t>Исследование уровня липопротеидов (а) в крови</t>
  </si>
  <si>
    <t>Определение интерлейкина - 6 в сыворотке крови</t>
  </si>
  <si>
    <t>Исследование уровня гликозилированного гемоглобина (НВА1с) в крови</t>
  </si>
  <si>
    <t>Исследование уровня инсулиноподобного ростового фактора (ИФР - I) в крови**</t>
  </si>
  <si>
    <t>Исследование уровня аполипопротеина b в крови</t>
  </si>
  <si>
    <t>Исследование уровня 25-OH - витамина D в крови</t>
  </si>
  <si>
    <t>Определение процентного соотношения воды, мышечной и жировой ткани с помощью биоимпедансометра</t>
  </si>
  <si>
    <t>Приложение №1 к дополнительному соглашению №2</t>
  </si>
  <si>
    <t xml:space="preserve">(новая редакция приложения № 6 к Тарифному соглашению в системе обязательного медицинского страхования Чеченской Республики на 2026 год)                                                </t>
  </si>
  <si>
    <t>** при наличии инфраструктуры для проведения исследования</t>
  </si>
  <si>
    <t>Исследование уровня холестерина липопротеинов низкой плотности  и липопротеинов очень низкой плотности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</si>
</sst>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0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1A1A1A"/>
      <name val="Calibri"/>
      <family val="2"/>
      <charset val="204"/>
    </font>
    <font>
      <sz val="11"/>
      <color rgb="FF1A1A1A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1A1A1A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4" fillId="0" borderId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" fillId="0" borderId="0"/>
  </cellStyleXfs>
  <cellXfs count="53">
    <xf numFmtId="0" fontId="0" fillId="0" borderId="0" xfId="0"/>
    <xf numFmtId="0" fontId="1" fillId="0" borderId="0" xfId="9"/>
    <xf numFmtId="0" fontId="6" fillId="0" borderId="0" xfId="12" applyFont="1" applyAlignment="1">
      <alignment vertical="center" wrapText="1"/>
    </xf>
    <xf numFmtId="164" fontId="9" fillId="0" borderId="1" xfId="10" applyNumberFormat="1" applyFont="1" applyBorder="1" applyAlignment="1">
      <alignment horizontal="center" vertical="center"/>
    </xf>
    <xf numFmtId="164" fontId="9" fillId="0" borderId="1" xfId="10" applyNumberFormat="1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left" vertical="center"/>
    </xf>
    <xf numFmtId="0" fontId="5" fillId="0" borderId="1" xfId="13" applyFont="1" applyBorder="1" applyAlignment="1">
      <alignment vertical="center" wrapText="1"/>
    </xf>
    <xf numFmtId="4" fontId="5" fillId="0" borderId="1" xfId="10" applyNumberFormat="1" applyFont="1" applyBorder="1" applyAlignment="1">
      <alignment horizontal="center" vertical="center"/>
    </xf>
    <xf numFmtId="165" fontId="1" fillId="0" borderId="1" xfId="9" applyNumberFormat="1" applyBorder="1" applyAlignment="1">
      <alignment horizontal="center"/>
    </xf>
    <xf numFmtId="0" fontId="5" fillId="0" borderId="1" xfId="10" applyFont="1" applyBorder="1" applyAlignment="1">
      <alignment vertical="center"/>
    </xf>
    <xf numFmtId="0" fontId="5" fillId="0" borderId="1" xfId="10" applyFont="1" applyBorder="1" applyAlignment="1">
      <alignment vertical="center" wrapText="1"/>
    </xf>
    <xf numFmtId="0" fontId="1" fillId="0" borderId="1" xfId="9" applyBorder="1"/>
    <xf numFmtId="4" fontId="6" fillId="0" borderId="1" xfId="10" applyNumberFormat="1" applyFont="1" applyBorder="1" applyAlignment="1">
      <alignment horizontal="center" vertical="center"/>
    </xf>
    <xf numFmtId="165" fontId="1" fillId="0" borderId="0" xfId="9" applyNumberFormat="1" applyAlignment="1">
      <alignment horizontal="center"/>
    </xf>
    <xf numFmtId="0" fontId="5" fillId="0" borderId="1" xfId="10" applyFont="1" applyBorder="1" applyAlignment="1">
      <alignment horizontal="left" vertical="center" wrapText="1"/>
    </xf>
    <xf numFmtId="4" fontId="12" fillId="0" borderId="1" xfId="9" applyNumberFormat="1" applyFont="1" applyBorder="1" applyAlignment="1">
      <alignment horizontal="center"/>
    </xf>
    <xf numFmtId="4" fontId="12" fillId="0" borderId="0" xfId="9" applyNumberFormat="1" applyFont="1"/>
    <xf numFmtId="4" fontId="5" fillId="0" borderId="1" xfId="10" applyNumberFormat="1" applyFont="1" applyBorder="1" applyAlignment="1">
      <alignment horizontal="center" vertical="center" wrapText="1"/>
    </xf>
    <xf numFmtId="0" fontId="5" fillId="0" borderId="1" xfId="13" applyFont="1" applyBorder="1" applyAlignment="1">
      <alignment horizontal="left" vertical="center" wrapText="1"/>
    </xf>
    <xf numFmtId="0" fontId="1" fillId="0" borderId="0" xfId="9" applyAlignment="1">
      <alignment vertical="center"/>
    </xf>
    <xf numFmtId="4" fontId="12" fillId="0" borderId="0" xfId="9" applyNumberFormat="1" applyFont="1" applyAlignment="1">
      <alignment vertical="center"/>
    </xf>
    <xf numFmtId="4" fontId="5" fillId="0" borderId="1" xfId="14" applyNumberFormat="1" applyFont="1" applyBorder="1" applyAlignment="1">
      <alignment horizontal="center" vertical="center"/>
    </xf>
    <xf numFmtId="0" fontId="1" fillId="0" borderId="1" xfId="9" applyBorder="1" applyAlignment="1">
      <alignment horizontal="center"/>
    </xf>
    <xf numFmtId="0" fontId="16" fillId="2" borderId="1" xfId="9" applyFont="1" applyFill="1" applyBorder="1" applyAlignment="1">
      <alignment horizontal="center" vertical="center" wrapText="1"/>
    </xf>
    <xf numFmtId="0" fontId="12" fillId="0" borderId="1" xfId="9" applyFont="1" applyBorder="1" applyAlignment="1">
      <alignment vertical="center"/>
    </xf>
    <xf numFmtId="0" fontId="17" fillId="2" borderId="1" xfId="9" applyFont="1" applyFill="1" applyBorder="1" applyAlignment="1">
      <alignment horizontal="center" vertical="center" wrapText="1"/>
    </xf>
    <xf numFmtId="0" fontId="19" fillId="2" borderId="1" xfId="9" applyFont="1" applyFill="1" applyBorder="1" applyAlignment="1">
      <alignment vertical="center" wrapText="1"/>
    </xf>
    <xf numFmtId="0" fontId="19" fillId="2" borderId="1" xfId="9" applyFont="1" applyFill="1" applyBorder="1" applyAlignment="1">
      <alignment horizontal="left" vertical="center" wrapText="1"/>
    </xf>
    <xf numFmtId="0" fontId="19" fillId="2" borderId="1" xfId="9" applyFont="1" applyFill="1" applyBorder="1" applyAlignment="1">
      <alignment horizontal="center" vertical="center" wrapText="1"/>
    </xf>
    <xf numFmtId="0" fontId="18" fillId="0" borderId="0" xfId="9" applyFont="1"/>
    <xf numFmtId="2" fontId="1" fillId="0" borderId="0" xfId="9" applyNumberFormat="1"/>
    <xf numFmtId="0" fontId="5" fillId="0" borderId="1" xfId="10" applyFont="1" applyFill="1" applyBorder="1" applyAlignment="1">
      <alignment vertical="center" wrapText="1"/>
    </xf>
    <xf numFmtId="0" fontId="5" fillId="0" borderId="1" xfId="10" applyFont="1" applyFill="1" applyBorder="1" applyAlignment="1">
      <alignment horizontal="left" vertical="center" wrapText="1"/>
    </xf>
    <xf numFmtId="0" fontId="12" fillId="0" borderId="3" xfId="9" applyFont="1" applyBorder="1" applyAlignment="1">
      <alignment horizontal="center" vertical="center"/>
    </xf>
    <xf numFmtId="0" fontId="12" fillId="0" borderId="7" xfId="9" applyFont="1" applyBorder="1" applyAlignment="1">
      <alignment horizontal="center" vertical="center"/>
    </xf>
    <xf numFmtId="0" fontId="12" fillId="0" borderId="4" xfId="9" applyFont="1" applyBorder="1" applyAlignment="1">
      <alignment horizontal="center" vertical="center"/>
    </xf>
    <xf numFmtId="0" fontId="17" fillId="2" borderId="1" xfId="9" applyFont="1" applyFill="1" applyBorder="1" applyAlignment="1">
      <alignment horizontal="center" vertical="center" wrapText="1"/>
    </xf>
    <xf numFmtId="0" fontId="15" fillId="0" borderId="0" xfId="9" applyFont="1" applyBorder="1" applyAlignment="1">
      <alignment horizontal="center" vertical="center" wrapText="1"/>
    </xf>
    <xf numFmtId="4" fontId="5" fillId="0" borderId="6" xfId="10" applyNumberFormat="1" applyFont="1" applyBorder="1" applyAlignment="1">
      <alignment horizontal="center" wrapText="1"/>
    </xf>
    <xf numFmtId="0" fontId="14" fillId="0" borderId="2" xfId="9" applyFont="1" applyBorder="1" applyAlignment="1">
      <alignment horizontal="center" wrapText="1"/>
    </xf>
    <xf numFmtId="0" fontId="14" fillId="0" borderId="2" xfId="9" applyFont="1" applyBorder="1" applyAlignment="1">
      <alignment horizontal="center" vertical="center" wrapText="1"/>
    </xf>
    <xf numFmtId="4" fontId="5" fillId="0" borderId="0" xfId="10" applyNumberFormat="1" applyFont="1" applyAlignment="1">
      <alignment horizontal="center" wrapText="1"/>
    </xf>
    <xf numFmtId="4" fontId="5" fillId="0" borderId="6" xfId="10" applyNumberFormat="1" applyFont="1" applyBorder="1" applyAlignment="1">
      <alignment horizontal="left" wrapText="1"/>
    </xf>
    <xf numFmtId="4" fontId="5" fillId="0" borderId="0" xfId="10" applyNumberFormat="1" applyFont="1" applyAlignment="1">
      <alignment horizontal="left" wrapText="1"/>
    </xf>
    <xf numFmtId="4" fontId="5" fillId="0" borderId="0" xfId="10" applyNumberFormat="1" applyFont="1" applyAlignment="1">
      <alignment horizontal="center" vertical="center" wrapText="1"/>
    </xf>
    <xf numFmtId="4" fontId="5" fillId="0" borderId="6" xfId="10" applyNumberFormat="1" applyFont="1" applyBorder="1" applyAlignment="1">
      <alignment horizontal="center" vertical="center" wrapText="1"/>
    </xf>
    <xf numFmtId="0" fontId="9" fillId="0" borderId="0" xfId="10" applyFont="1" applyAlignment="1">
      <alignment horizontal="center" vertical="center"/>
    </xf>
    <xf numFmtId="4" fontId="5" fillId="0" borderId="0" xfId="10" applyNumberFormat="1" applyFont="1" applyAlignment="1">
      <alignment horizontal="left" vertical="center" wrapText="1"/>
    </xf>
    <xf numFmtId="43" fontId="9" fillId="0" borderId="0" xfId="11" applyFont="1" applyFill="1" applyAlignment="1">
      <alignment horizontal="center" vertical="center" wrapText="1"/>
    </xf>
    <xf numFmtId="164" fontId="7" fillId="0" borderId="0" xfId="10" applyNumberFormat="1" applyFont="1" applyAlignment="1">
      <alignment horizontal="center" vertical="center" wrapText="1"/>
    </xf>
    <xf numFmtId="164" fontId="6" fillId="0" borderId="2" xfId="10" applyNumberFormat="1" applyFont="1" applyBorder="1" applyAlignment="1">
      <alignment horizontal="right" vertical="center" wrapText="1"/>
    </xf>
    <xf numFmtId="0" fontId="14" fillId="0" borderId="5" xfId="9" applyFont="1" applyBorder="1" applyAlignment="1">
      <alignment horizontal="center" vertical="center" wrapText="1"/>
    </xf>
  </cellXfs>
  <cellStyles count="15">
    <cellStyle name="Normal_КСГ" xfId="1"/>
    <cellStyle name="Обычный" xfId="0" builtinId="0"/>
    <cellStyle name="Обычный 10" xfId="13"/>
    <cellStyle name="Обычный 14 2 2" xfId="6"/>
    <cellStyle name="Обычный 14 2 2 2" xfId="7"/>
    <cellStyle name="Обычный 2" xfId="2"/>
    <cellStyle name="Обычный 2 13" xfId="8"/>
    <cellStyle name="Обычный 2 2 2" xfId="3"/>
    <cellStyle name="Обычный 2 2 2 2" xfId="10"/>
    <cellStyle name="Обычный 2 2 5" xfId="14"/>
    <cellStyle name="Обычный 3" xfId="9"/>
    <cellStyle name="Обычный 4" xfId="4"/>
    <cellStyle name="Обычный 5" xfId="5"/>
    <cellStyle name="Обычный_приложения ноябрь" xfId="12"/>
    <cellStyle name="Финансовый 2 3" xfId="11"/>
  </cellStyles>
  <dxfs count="606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1"/>
  <sheetViews>
    <sheetView tabSelected="1" topLeftCell="B1" workbookViewId="0">
      <selection activeCell="O10" sqref="O10"/>
    </sheetView>
  </sheetViews>
  <sheetFormatPr defaultColWidth="9.140625" defaultRowHeight="15" x14ac:dyDescent="0.25"/>
  <cols>
    <col min="1" max="2" width="9.140625" style="1"/>
    <col min="3" max="3" width="18.28515625" style="1" customWidth="1"/>
    <col min="4" max="4" width="46.28515625" style="1" customWidth="1"/>
    <col min="5" max="5" width="27.140625" style="1" customWidth="1"/>
    <col min="6" max="6" width="16.85546875" style="1" customWidth="1"/>
    <col min="7" max="7" width="10.140625" style="1" customWidth="1"/>
    <col min="8" max="16384" width="9.140625" style="1"/>
  </cols>
  <sheetData>
    <row r="2" spans="3:6" x14ac:dyDescent="0.25">
      <c r="E2" s="47" t="s">
        <v>145</v>
      </c>
      <c r="F2" s="47"/>
    </row>
    <row r="3" spans="3:6" ht="43.5" customHeight="1" x14ac:dyDescent="0.25">
      <c r="E3" s="49" t="s">
        <v>146</v>
      </c>
      <c r="F3" s="49"/>
    </row>
    <row r="4" spans="3:6" x14ac:dyDescent="0.25">
      <c r="D4" s="2"/>
      <c r="E4" s="2"/>
    </row>
    <row r="5" spans="3:6" ht="37.5" customHeight="1" x14ac:dyDescent="0.25">
      <c r="C5" s="50" t="s">
        <v>27</v>
      </c>
      <c r="D5" s="50"/>
      <c r="E5" s="50"/>
      <c r="F5" s="50"/>
    </row>
    <row r="6" spans="3:6" ht="15" customHeight="1" x14ac:dyDescent="0.25">
      <c r="C6" s="51" t="s">
        <v>28</v>
      </c>
      <c r="D6" s="51"/>
      <c r="E6" s="51"/>
      <c r="F6" s="51"/>
    </row>
    <row r="7" spans="3:6" ht="37.5" customHeight="1" x14ac:dyDescent="0.25">
      <c r="C7" s="3" t="s">
        <v>29</v>
      </c>
      <c r="D7" s="4" t="s">
        <v>2</v>
      </c>
      <c r="E7" s="5" t="s">
        <v>30</v>
      </c>
      <c r="F7" s="5" t="s">
        <v>31</v>
      </c>
    </row>
    <row r="8" spans="3:6" ht="25.5" x14ac:dyDescent="0.25">
      <c r="C8" s="6" t="s">
        <v>4</v>
      </c>
      <c r="D8" s="7" t="s">
        <v>3</v>
      </c>
      <c r="E8" s="8">
        <v>342.22</v>
      </c>
      <c r="F8" s="9">
        <f>E8/3225.9</f>
        <v>0.10608512353141759</v>
      </c>
    </row>
    <row r="9" spans="3:6" ht="25.5" x14ac:dyDescent="0.25">
      <c r="C9" s="6" t="s">
        <v>32</v>
      </c>
      <c r="D9" s="7" t="s">
        <v>33</v>
      </c>
      <c r="E9" s="8">
        <v>275.39999999999998</v>
      </c>
      <c r="F9" s="9">
        <f>E9/3225.9</f>
        <v>8.537152422579744E-2</v>
      </c>
    </row>
    <row r="10" spans="3:6" ht="45.75" customHeight="1" x14ac:dyDescent="0.25">
      <c r="C10" s="52" t="s">
        <v>34</v>
      </c>
      <c r="D10" s="52"/>
      <c r="E10" s="52"/>
      <c r="F10" s="52"/>
    </row>
    <row r="11" spans="3:6" ht="40.700000000000003" customHeight="1" x14ac:dyDescent="0.25">
      <c r="C11" s="3" t="s">
        <v>29</v>
      </c>
      <c r="D11" s="4" t="s">
        <v>2</v>
      </c>
      <c r="E11" s="5" t="s">
        <v>30</v>
      </c>
      <c r="F11" s="5" t="s">
        <v>31</v>
      </c>
    </row>
    <row r="12" spans="3:6" x14ac:dyDescent="0.25">
      <c r="C12" s="6" t="s">
        <v>35</v>
      </c>
      <c r="D12" s="7" t="s">
        <v>136</v>
      </c>
      <c r="E12" s="8">
        <v>557.33000000000004</v>
      </c>
      <c r="F12" s="9">
        <f t="shared" ref="F12:F66" si="0">E12/3225.9</f>
        <v>0.17276728974859729</v>
      </c>
    </row>
    <row r="13" spans="3:6" x14ac:dyDescent="0.25">
      <c r="C13" s="6" t="s">
        <v>26</v>
      </c>
      <c r="D13" s="7" t="s">
        <v>25</v>
      </c>
      <c r="E13" s="8">
        <v>185.19</v>
      </c>
      <c r="F13" s="9">
        <f t="shared" si="0"/>
        <v>5.7407235190179484E-2</v>
      </c>
    </row>
    <row r="14" spans="3:6" x14ac:dyDescent="0.25">
      <c r="C14" s="10" t="s">
        <v>36</v>
      </c>
      <c r="D14" s="11" t="s">
        <v>37</v>
      </c>
      <c r="E14" s="8">
        <v>418.33</v>
      </c>
      <c r="F14" s="9">
        <f t="shared" si="0"/>
        <v>0.12967853932235965</v>
      </c>
    </row>
    <row r="15" spans="3:6" ht="25.5" x14ac:dyDescent="0.25">
      <c r="C15" s="10" t="s">
        <v>5</v>
      </c>
      <c r="D15" s="11" t="s">
        <v>38</v>
      </c>
      <c r="E15" s="8">
        <v>134.78</v>
      </c>
      <c r="F15" s="9">
        <f t="shared" si="0"/>
        <v>4.1780588362937472E-2</v>
      </c>
    </row>
    <row r="16" spans="3:6" x14ac:dyDescent="0.25">
      <c r="C16" s="10" t="s">
        <v>39</v>
      </c>
      <c r="D16" s="11" t="s">
        <v>139</v>
      </c>
      <c r="E16" s="8">
        <v>840.09</v>
      </c>
      <c r="F16" s="9">
        <f t="shared" si="0"/>
        <v>0.26042034780991352</v>
      </c>
    </row>
    <row r="17" spans="3:6" x14ac:dyDescent="0.25">
      <c r="C17" s="10" t="s">
        <v>40</v>
      </c>
      <c r="D17" s="11" t="s">
        <v>41</v>
      </c>
      <c r="E17" s="8">
        <v>115.06</v>
      </c>
      <c r="F17" s="9">
        <f t="shared" si="0"/>
        <v>3.5667565640596421E-2</v>
      </c>
    </row>
    <row r="18" spans="3:6" ht="25.5" x14ac:dyDescent="0.25">
      <c r="C18" s="10" t="s">
        <v>42</v>
      </c>
      <c r="D18" s="11" t="s">
        <v>43</v>
      </c>
      <c r="E18" s="8">
        <v>97.88</v>
      </c>
      <c r="F18" s="9">
        <f t="shared" si="0"/>
        <v>3.0341920084317551E-2</v>
      </c>
    </row>
    <row r="19" spans="3:6" ht="25.5" x14ac:dyDescent="0.25">
      <c r="C19" s="10" t="s">
        <v>44</v>
      </c>
      <c r="D19" s="11" t="s">
        <v>45</v>
      </c>
      <c r="E19" s="8">
        <v>990.63</v>
      </c>
      <c r="F19" s="9">
        <f t="shared" si="0"/>
        <v>0.30708639449455966</v>
      </c>
    </row>
    <row r="20" spans="3:6" x14ac:dyDescent="0.25">
      <c r="C20" s="12"/>
      <c r="D20" s="12"/>
      <c r="E20" s="13">
        <f>SUM(E12:E19)</f>
        <v>3339.29</v>
      </c>
      <c r="F20" s="9"/>
    </row>
    <row r="21" spans="3:6" x14ac:dyDescent="0.25">
      <c r="C21" s="43"/>
      <c r="D21" s="43"/>
      <c r="E21" s="43"/>
      <c r="F21" s="14"/>
    </row>
    <row r="22" spans="3:6" ht="22.7" customHeight="1" x14ac:dyDescent="0.25">
      <c r="C22" s="48" t="s">
        <v>46</v>
      </c>
      <c r="D22" s="48"/>
      <c r="E22" s="48"/>
      <c r="F22" s="14"/>
    </row>
    <row r="23" spans="3:6" x14ac:dyDescent="0.25">
      <c r="F23" s="14"/>
    </row>
    <row r="24" spans="3:6" ht="29.25" customHeight="1" x14ac:dyDescent="0.25">
      <c r="C24" s="41" t="s">
        <v>47</v>
      </c>
      <c r="D24" s="41"/>
      <c r="E24" s="41"/>
      <c r="F24" s="41"/>
    </row>
    <row r="25" spans="3:6" ht="38.25" customHeight="1" x14ac:dyDescent="0.25">
      <c r="C25" s="3" t="s">
        <v>29</v>
      </c>
      <c r="D25" s="4" t="s">
        <v>2</v>
      </c>
      <c r="E25" s="5" t="s">
        <v>30</v>
      </c>
      <c r="F25" s="5" t="s">
        <v>31</v>
      </c>
    </row>
    <row r="26" spans="3:6" x14ac:dyDescent="0.25">
      <c r="C26" s="6" t="s">
        <v>48</v>
      </c>
      <c r="D26" s="15" t="s">
        <v>49</v>
      </c>
      <c r="E26" s="8">
        <v>448.59</v>
      </c>
      <c r="F26" s="9">
        <f t="shared" si="0"/>
        <v>0.1390588672928485</v>
      </c>
    </row>
    <row r="27" spans="3:6" x14ac:dyDescent="0.25">
      <c r="C27" s="10" t="s">
        <v>1</v>
      </c>
      <c r="D27" s="11" t="s">
        <v>6</v>
      </c>
      <c r="E27" s="8">
        <v>144.86000000000001</v>
      </c>
      <c r="F27" s="9">
        <f t="shared" si="0"/>
        <v>4.4905297746365355E-2</v>
      </c>
    </row>
    <row r="28" spans="3:6" ht="25.5" x14ac:dyDescent="0.25">
      <c r="C28" s="10" t="s">
        <v>20</v>
      </c>
      <c r="D28" s="11" t="s">
        <v>140</v>
      </c>
      <c r="E28" s="8">
        <v>480.04</v>
      </c>
      <c r="F28" s="9">
        <f t="shared" si="0"/>
        <v>0.14880808456554759</v>
      </c>
    </row>
    <row r="29" spans="3:6" ht="25.5" x14ac:dyDescent="0.25">
      <c r="C29" s="10" t="s">
        <v>50</v>
      </c>
      <c r="D29" s="11" t="s">
        <v>51</v>
      </c>
      <c r="E29" s="8">
        <v>480.27</v>
      </c>
      <c r="F29" s="9">
        <f t="shared" si="0"/>
        <v>0.14887938249790755</v>
      </c>
    </row>
    <row r="30" spans="3:6" x14ac:dyDescent="0.25">
      <c r="C30" s="11" t="s">
        <v>19</v>
      </c>
      <c r="D30" s="11" t="s">
        <v>18</v>
      </c>
      <c r="E30" s="8">
        <v>300.79000000000002</v>
      </c>
      <c r="F30" s="9">
        <f t="shared" si="0"/>
        <v>9.3242195976316694E-2</v>
      </c>
    </row>
    <row r="31" spans="3:6" x14ac:dyDescent="0.25">
      <c r="C31" s="10" t="s">
        <v>52</v>
      </c>
      <c r="D31" s="11" t="s">
        <v>53</v>
      </c>
      <c r="E31" s="8">
        <v>625.45000000000005</v>
      </c>
      <c r="F31" s="9">
        <f t="shared" si="0"/>
        <v>0.19388387736755636</v>
      </c>
    </row>
    <row r="32" spans="3:6" ht="25.5" x14ac:dyDescent="0.25">
      <c r="C32" s="6" t="s">
        <v>54</v>
      </c>
      <c r="D32" s="15" t="s">
        <v>55</v>
      </c>
      <c r="E32" s="8">
        <v>541.53</v>
      </c>
      <c r="F32" s="9">
        <f t="shared" si="0"/>
        <v>0.16786943178647817</v>
      </c>
    </row>
    <row r="33" spans="3:7" ht="25.5" x14ac:dyDescent="0.25">
      <c r="C33" s="10" t="s">
        <v>17</v>
      </c>
      <c r="D33" s="11" t="s">
        <v>16</v>
      </c>
      <c r="E33" s="8">
        <v>194.01</v>
      </c>
      <c r="F33" s="9">
        <f t="shared" si="0"/>
        <v>6.0141355900678879E-2</v>
      </c>
    </row>
    <row r="34" spans="3:7" ht="25.5" x14ac:dyDescent="0.25">
      <c r="C34" s="10" t="s">
        <v>56</v>
      </c>
      <c r="D34" s="11" t="s">
        <v>57</v>
      </c>
      <c r="E34" s="8">
        <v>356.54</v>
      </c>
      <c r="F34" s="9">
        <f t="shared" si="0"/>
        <v>0.11052419479835085</v>
      </c>
    </row>
    <row r="35" spans="3:7" ht="25.5" x14ac:dyDescent="0.25">
      <c r="C35" s="6" t="s">
        <v>21</v>
      </c>
      <c r="D35" s="15" t="s">
        <v>141</v>
      </c>
      <c r="E35" s="8">
        <v>404.41</v>
      </c>
      <c r="F35" s="9">
        <f t="shared" si="0"/>
        <v>0.12536346445953067</v>
      </c>
    </row>
    <row r="36" spans="3:7" ht="18.75" customHeight="1" x14ac:dyDescent="0.25">
      <c r="C36" s="12"/>
      <c r="D36" s="12"/>
      <c r="E36" s="16">
        <f>SUM(E26:E35)</f>
        <v>3976.49</v>
      </c>
      <c r="F36" s="9"/>
    </row>
    <row r="37" spans="3:7" ht="24" customHeight="1" x14ac:dyDescent="0.25">
      <c r="C37" s="42" t="s">
        <v>46</v>
      </c>
      <c r="D37" s="42"/>
      <c r="E37" s="42"/>
      <c r="F37" s="14"/>
    </row>
    <row r="38" spans="3:7" ht="6.75" customHeight="1" x14ac:dyDescent="0.25">
      <c r="E38" s="17"/>
      <c r="F38" s="14"/>
    </row>
    <row r="39" spans="3:7" ht="79.5" customHeight="1" x14ac:dyDescent="0.25">
      <c r="C39" s="41" t="s">
        <v>58</v>
      </c>
      <c r="D39" s="41"/>
      <c r="E39" s="41"/>
      <c r="F39" s="41"/>
    </row>
    <row r="40" spans="3:7" ht="37.5" customHeight="1" x14ac:dyDescent="0.25">
      <c r="C40" s="3" t="s">
        <v>29</v>
      </c>
      <c r="D40" s="4" t="s">
        <v>2</v>
      </c>
      <c r="E40" s="5" t="s">
        <v>30</v>
      </c>
      <c r="F40" s="5" t="s">
        <v>31</v>
      </c>
    </row>
    <row r="41" spans="3:7" x14ac:dyDescent="0.25">
      <c r="C41" s="10" t="s">
        <v>59</v>
      </c>
      <c r="D41" s="32" t="s">
        <v>60</v>
      </c>
      <c r="E41" s="8">
        <v>2125.23</v>
      </c>
      <c r="F41" s="9">
        <f t="shared" si="0"/>
        <v>0.6588021947363526</v>
      </c>
    </row>
    <row r="42" spans="3:7" x14ac:dyDescent="0.25">
      <c r="C42" s="10" t="s">
        <v>61</v>
      </c>
      <c r="D42" s="32" t="s">
        <v>62</v>
      </c>
      <c r="E42" s="8">
        <v>132.84</v>
      </c>
      <c r="F42" s="9">
        <f t="shared" si="0"/>
        <v>4.1179205803031714E-2</v>
      </c>
    </row>
    <row r="43" spans="3:7" x14ac:dyDescent="0.25">
      <c r="C43" s="10" t="s">
        <v>8</v>
      </c>
      <c r="D43" s="32" t="s">
        <v>7</v>
      </c>
      <c r="E43" s="8">
        <v>135.08000000000001</v>
      </c>
      <c r="F43" s="9">
        <f t="shared" si="0"/>
        <v>4.1873585666015685E-2</v>
      </c>
    </row>
    <row r="44" spans="3:7" ht="25.5" x14ac:dyDescent="0.25">
      <c r="C44" s="6" t="s">
        <v>63</v>
      </c>
      <c r="D44" s="33" t="s">
        <v>137</v>
      </c>
      <c r="E44" s="8">
        <v>126.28</v>
      </c>
      <c r="F44" s="9">
        <f t="shared" si="0"/>
        <v>3.9145664775721505E-2</v>
      </c>
    </row>
    <row r="45" spans="3:7" x14ac:dyDescent="0.25">
      <c r="C45" s="10" t="s">
        <v>64</v>
      </c>
      <c r="D45" s="32" t="s">
        <v>138</v>
      </c>
      <c r="E45" s="8">
        <v>428.83</v>
      </c>
      <c r="F45" s="9">
        <f t="shared" si="0"/>
        <v>0.13293344493009701</v>
      </c>
    </row>
    <row r="46" spans="3:7" ht="38.25" x14ac:dyDescent="0.25">
      <c r="C46" s="10" t="s">
        <v>9</v>
      </c>
      <c r="D46" s="11" t="s">
        <v>148</v>
      </c>
      <c r="E46" s="8">
        <v>234.2</v>
      </c>
      <c r="F46" s="9">
        <f t="shared" si="0"/>
        <v>7.2599894603056506E-2</v>
      </c>
    </row>
    <row r="47" spans="3:7" x14ac:dyDescent="0.25">
      <c r="C47" s="10" t="s">
        <v>65</v>
      </c>
      <c r="D47" s="32" t="s">
        <v>66</v>
      </c>
      <c r="E47" s="8">
        <v>115.65</v>
      </c>
      <c r="F47" s="9">
        <f t="shared" si="0"/>
        <v>3.5850460336650236E-2</v>
      </c>
    </row>
    <row r="48" spans="3:7" x14ac:dyDescent="0.25">
      <c r="C48" s="10" t="s">
        <v>67</v>
      </c>
      <c r="D48" s="32" t="s">
        <v>142</v>
      </c>
      <c r="E48" s="8">
        <v>183.79</v>
      </c>
      <c r="F48" s="9">
        <f t="shared" si="0"/>
        <v>5.6973247775814501E-2</v>
      </c>
      <c r="G48" s="30"/>
    </row>
    <row r="49" spans="3:7" x14ac:dyDescent="0.25">
      <c r="C49" s="10" t="s">
        <v>68</v>
      </c>
      <c r="D49" s="32" t="s">
        <v>69</v>
      </c>
      <c r="E49" s="8">
        <v>2456.13</v>
      </c>
      <c r="F49" s="9">
        <f t="shared" si="0"/>
        <v>0.76137822003161915</v>
      </c>
      <c r="G49" s="30"/>
    </row>
    <row r="50" spans="3:7" x14ac:dyDescent="0.25">
      <c r="C50" s="6" t="s">
        <v>70</v>
      </c>
      <c r="D50" s="33" t="s">
        <v>71</v>
      </c>
      <c r="E50" s="8">
        <v>563.58000000000004</v>
      </c>
      <c r="F50" s="9">
        <f t="shared" si="0"/>
        <v>0.1747047335627267</v>
      </c>
    </row>
    <row r="51" spans="3:7" ht="25.5" x14ac:dyDescent="0.25">
      <c r="C51" s="6" t="s">
        <v>72</v>
      </c>
      <c r="D51" s="33" t="s">
        <v>73</v>
      </c>
      <c r="E51" s="8">
        <v>339.56</v>
      </c>
      <c r="F51" s="9">
        <f t="shared" si="0"/>
        <v>0.10526054744412412</v>
      </c>
    </row>
    <row r="52" spans="3:7" ht="25.5" x14ac:dyDescent="0.25">
      <c r="C52" s="11" t="s">
        <v>74</v>
      </c>
      <c r="D52" s="32" t="s">
        <v>75</v>
      </c>
      <c r="E52" s="18">
        <v>515.15</v>
      </c>
      <c r="F52" s="9">
        <f t="shared" si="0"/>
        <v>0.15969186893580084</v>
      </c>
    </row>
    <row r="53" spans="3:7" x14ac:dyDescent="0.25">
      <c r="C53" s="10" t="s">
        <v>76</v>
      </c>
      <c r="D53" s="32" t="s">
        <v>77</v>
      </c>
      <c r="E53" s="8">
        <v>994.25</v>
      </c>
      <c r="F53" s="9">
        <f t="shared" si="0"/>
        <v>0.30820856195170337</v>
      </c>
      <c r="G53" s="30"/>
    </row>
    <row r="54" spans="3:7" x14ac:dyDescent="0.25">
      <c r="C54" s="10" t="s">
        <v>78</v>
      </c>
      <c r="D54" s="32" t="s">
        <v>79</v>
      </c>
      <c r="E54" s="8">
        <v>98.23</v>
      </c>
      <c r="F54" s="9">
        <f t="shared" si="0"/>
        <v>3.04504169379088E-2</v>
      </c>
    </row>
    <row r="55" spans="3:7" x14ac:dyDescent="0.25">
      <c r="C55" s="10" t="s">
        <v>80</v>
      </c>
      <c r="D55" s="33" t="s">
        <v>81</v>
      </c>
      <c r="E55" s="8">
        <v>253.2</v>
      </c>
      <c r="F55" s="9">
        <f t="shared" si="0"/>
        <v>7.848972379800985E-2</v>
      </c>
    </row>
    <row r="56" spans="3:7" x14ac:dyDescent="0.25">
      <c r="C56" s="10" t="s">
        <v>82</v>
      </c>
      <c r="D56" s="32" t="s">
        <v>83</v>
      </c>
      <c r="E56" s="8">
        <v>171.92</v>
      </c>
      <c r="F56" s="9">
        <f t="shared" si="0"/>
        <v>5.3293654484019959E-2</v>
      </c>
    </row>
    <row r="57" spans="3:7" x14ac:dyDescent="0.25">
      <c r="C57" s="10" t="s">
        <v>84</v>
      </c>
      <c r="D57" s="32" t="s">
        <v>85</v>
      </c>
      <c r="E57" s="8">
        <v>97.12</v>
      </c>
      <c r="F57" s="9">
        <f t="shared" si="0"/>
        <v>3.0106326916519422E-2</v>
      </c>
    </row>
    <row r="58" spans="3:7" x14ac:dyDescent="0.25">
      <c r="C58" s="10" t="s">
        <v>86</v>
      </c>
      <c r="D58" s="32" t="s">
        <v>87</v>
      </c>
      <c r="E58" s="8">
        <v>244.35</v>
      </c>
      <c r="F58" s="9">
        <f t="shared" si="0"/>
        <v>7.5746303357202643E-2</v>
      </c>
    </row>
    <row r="59" spans="3:7" ht="38.25" x14ac:dyDescent="0.25">
      <c r="C59" s="19" t="s">
        <v>24</v>
      </c>
      <c r="D59" s="19" t="s">
        <v>88</v>
      </c>
      <c r="E59" s="8">
        <v>1010.22</v>
      </c>
      <c r="F59" s="9">
        <f t="shared" si="0"/>
        <v>0.31315911838556681</v>
      </c>
    </row>
    <row r="60" spans="3:7" x14ac:dyDescent="0.25">
      <c r="C60" s="12"/>
      <c r="D60" s="12"/>
      <c r="E60" s="16">
        <f>SUM(E41:E59)</f>
        <v>10225.61</v>
      </c>
      <c r="F60" s="9"/>
    </row>
    <row r="61" spans="3:7" x14ac:dyDescent="0.25">
      <c r="C61" s="43"/>
      <c r="D61" s="43"/>
      <c r="E61" s="43"/>
      <c r="F61" s="14"/>
    </row>
    <row r="62" spans="3:7" ht="27" customHeight="1" x14ac:dyDescent="0.25">
      <c r="C62" s="45" t="s">
        <v>46</v>
      </c>
      <c r="D62" s="45"/>
      <c r="E62" s="45"/>
      <c r="F62" s="45"/>
    </row>
    <row r="63" spans="3:7" x14ac:dyDescent="0.25">
      <c r="C63" s="20"/>
      <c r="D63" s="20"/>
      <c r="E63" s="21"/>
      <c r="F63" s="14"/>
    </row>
    <row r="64" spans="3:7" ht="30.75" customHeight="1" x14ac:dyDescent="0.25">
      <c r="C64" s="41" t="s">
        <v>89</v>
      </c>
      <c r="D64" s="41"/>
      <c r="E64" s="41"/>
      <c r="F64" s="41"/>
    </row>
    <row r="65" spans="3:7" ht="37.5" customHeight="1" x14ac:dyDescent="0.25">
      <c r="C65" s="3" t="s">
        <v>29</v>
      </c>
      <c r="D65" s="4" t="s">
        <v>2</v>
      </c>
      <c r="E65" s="5" t="s">
        <v>30</v>
      </c>
      <c r="F65" s="5" t="s">
        <v>31</v>
      </c>
    </row>
    <row r="66" spans="3:7" ht="21.2" customHeight="1" x14ac:dyDescent="0.25">
      <c r="C66" s="6" t="s">
        <v>90</v>
      </c>
      <c r="D66" s="15" t="s">
        <v>91</v>
      </c>
      <c r="E66" s="8">
        <v>16741.689999999999</v>
      </c>
      <c r="F66" s="9">
        <f t="shared" si="0"/>
        <v>5.1897733965714989</v>
      </c>
    </row>
    <row r="67" spans="3:7" x14ac:dyDescent="0.25">
      <c r="C67" s="44" t="s">
        <v>147</v>
      </c>
      <c r="D67" s="44"/>
      <c r="E67" s="44"/>
      <c r="F67" s="14"/>
    </row>
    <row r="68" spans="3:7" x14ac:dyDescent="0.25">
      <c r="E68" s="17"/>
      <c r="F68" s="14"/>
    </row>
    <row r="69" spans="3:7" ht="27.75" customHeight="1" x14ac:dyDescent="0.25">
      <c r="C69" s="40" t="s">
        <v>92</v>
      </c>
      <c r="D69" s="40"/>
      <c r="E69" s="40"/>
      <c r="F69" s="40"/>
    </row>
    <row r="70" spans="3:7" ht="44.45" customHeight="1" x14ac:dyDescent="0.25">
      <c r="C70" s="3" t="s">
        <v>29</v>
      </c>
      <c r="D70" s="4" t="s">
        <v>2</v>
      </c>
      <c r="E70" s="5" t="s">
        <v>30</v>
      </c>
      <c r="F70" s="5" t="s">
        <v>31</v>
      </c>
    </row>
    <row r="71" spans="3:7" ht="25.5" x14ac:dyDescent="0.25">
      <c r="C71" s="6" t="s">
        <v>23</v>
      </c>
      <c r="D71" s="15" t="s">
        <v>22</v>
      </c>
      <c r="E71" s="8">
        <v>124.62</v>
      </c>
      <c r="F71" s="9">
        <f t="shared" ref="F71:F126" si="1">E71/3225.9</f>
        <v>3.8631079698688738E-2</v>
      </c>
    </row>
    <row r="72" spans="3:7" x14ac:dyDescent="0.25">
      <c r="C72" s="10" t="s">
        <v>11</v>
      </c>
      <c r="D72" s="11" t="s">
        <v>10</v>
      </c>
      <c r="E72" s="8">
        <v>122.75</v>
      </c>
      <c r="F72" s="9">
        <f t="shared" si="1"/>
        <v>3.805139650950122E-2</v>
      </c>
    </row>
    <row r="73" spans="3:7" ht="25.5" x14ac:dyDescent="0.25">
      <c r="C73" s="10" t="s">
        <v>13</v>
      </c>
      <c r="D73" s="11" t="s">
        <v>12</v>
      </c>
      <c r="E73" s="8">
        <v>97.43</v>
      </c>
      <c r="F73" s="9">
        <f t="shared" si="1"/>
        <v>3.0202424129700239E-2</v>
      </c>
    </row>
    <row r="74" spans="3:7" x14ac:dyDescent="0.25">
      <c r="C74" s="6" t="s">
        <v>93</v>
      </c>
      <c r="D74" s="7" t="s">
        <v>143</v>
      </c>
      <c r="E74" s="22">
        <v>945.5</v>
      </c>
      <c r="F74" s="9">
        <f t="shared" si="1"/>
        <v>0.29309650020149414</v>
      </c>
      <c r="G74" s="30"/>
    </row>
    <row r="75" spans="3:7" x14ac:dyDescent="0.25">
      <c r="C75" s="10" t="s">
        <v>15</v>
      </c>
      <c r="D75" s="11" t="s">
        <v>14</v>
      </c>
      <c r="E75" s="8">
        <v>125.15</v>
      </c>
      <c r="F75" s="9">
        <f t="shared" si="1"/>
        <v>3.8795374934126908E-2</v>
      </c>
    </row>
    <row r="76" spans="3:7" x14ac:dyDescent="0.25">
      <c r="C76" s="6" t="s">
        <v>94</v>
      </c>
      <c r="D76" s="11" t="s">
        <v>95</v>
      </c>
      <c r="E76" s="8">
        <v>441.13</v>
      </c>
      <c r="F76" s="9">
        <f t="shared" si="1"/>
        <v>0.13674633435630365</v>
      </c>
    </row>
    <row r="77" spans="3:7" x14ac:dyDescent="0.25">
      <c r="C77" s="12"/>
      <c r="D77" s="12"/>
      <c r="E77" s="16">
        <f>SUM(E71:E76)</f>
        <v>1856.58</v>
      </c>
      <c r="F77" s="9"/>
    </row>
    <row r="78" spans="3:7" x14ac:dyDescent="0.25">
      <c r="C78" s="44" t="s">
        <v>147</v>
      </c>
      <c r="D78" s="44"/>
      <c r="E78" s="44"/>
      <c r="F78" s="14"/>
    </row>
    <row r="79" spans="3:7" x14ac:dyDescent="0.25">
      <c r="F79" s="14"/>
    </row>
    <row r="80" spans="3:7" ht="31.7" customHeight="1" x14ac:dyDescent="0.25">
      <c r="C80" s="40" t="s">
        <v>96</v>
      </c>
      <c r="D80" s="40"/>
      <c r="E80" s="40"/>
      <c r="F80" s="40"/>
    </row>
    <row r="81" spans="3:7" ht="36.75" customHeight="1" x14ac:dyDescent="0.25">
      <c r="C81" s="3" t="s">
        <v>29</v>
      </c>
      <c r="D81" s="4" t="s">
        <v>2</v>
      </c>
      <c r="E81" s="5" t="s">
        <v>30</v>
      </c>
      <c r="F81" s="5" t="s">
        <v>31</v>
      </c>
    </row>
    <row r="82" spans="3:7" ht="38.25" x14ac:dyDescent="0.25">
      <c r="C82" s="10" t="s">
        <v>97</v>
      </c>
      <c r="D82" s="11" t="s">
        <v>144</v>
      </c>
      <c r="E82" s="8">
        <v>212.62</v>
      </c>
      <c r="F82" s="9">
        <f t="shared" si="1"/>
        <v>6.5910288601630548E-2</v>
      </c>
    </row>
    <row r="83" spans="3:7" x14ac:dyDescent="0.25">
      <c r="C83" s="10" t="s">
        <v>59</v>
      </c>
      <c r="D83" s="11" t="s">
        <v>60</v>
      </c>
      <c r="E83" s="8">
        <v>2125.23</v>
      </c>
      <c r="F83" s="9">
        <f t="shared" si="1"/>
        <v>0.6588021947363526</v>
      </c>
      <c r="G83" s="30"/>
    </row>
    <row r="84" spans="3:7" x14ac:dyDescent="0.25">
      <c r="C84" s="10" t="s">
        <v>61</v>
      </c>
      <c r="D84" s="11" t="s">
        <v>62</v>
      </c>
      <c r="E84" s="8">
        <v>132.84</v>
      </c>
      <c r="F84" s="9">
        <f t="shared" si="1"/>
        <v>4.1179205803031714E-2</v>
      </c>
    </row>
    <row r="85" spans="3:7" x14ac:dyDescent="0.25">
      <c r="C85" s="10" t="s">
        <v>8</v>
      </c>
      <c r="D85" s="11" t="s">
        <v>7</v>
      </c>
      <c r="E85" s="8">
        <v>135.08000000000001</v>
      </c>
      <c r="F85" s="9">
        <f t="shared" si="1"/>
        <v>4.1873585666015685E-2</v>
      </c>
    </row>
    <row r="86" spans="3:7" ht="25.5" x14ac:dyDescent="0.25">
      <c r="C86" s="6" t="s">
        <v>63</v>
      </c>
      <c r="D86" s="33" t="s">
        <v>137</v>
      </c>
      <c r="E86" s="8">
        <v>126.28</v>
      </c>
      <c r="F86" s="9">
        <f t="shared" si="1"/>
        <v>3.9145664775721505E-2</v>
      </c>
    </row>
    <row r="87" spans="3:7" x14ac:dyDescent="0.25">
      <c r="C87" s="10" t="s">
        <v>64</v>
      </c>
      <c r="D87" s="11" t="s">
        <v>138</v>
      </c>
      <c r="E87" s="8">
        <v>428.83</v>
      </c>
      <c r="F87" s="9">
        <f t="shared" si="1"/>
        <v>0.13293344493009701</v>
      </c>
    </row>
    <row r="88" spans="3:7" ht="38.25" x14ac:dyDescent="0.25">
      <c r="C88" s="10" t="s">
        <v>9</v>
      </c>
      <c r="D88" s="11" t="s">
        <v>148</v>
      </c>
      <c r="E88" s="8">
        <v>234.2</v>
      </c>
      <c r="F88" s="9">
        <f t="shared" si="1"/>
        <v>7.2599894603056506E-2</v>
      </c>
      <c r="G88" s="31"/>
    </row>
    <row r="89" spans="3:7" x14ac:dyDescent="0.25">
      <c r="C89" s="10" t="s">
        <v>65</v>
      </c>
      <c r="D89" s="11" t="s">
        <v>66</v>
      </c>
      <c r="E89" s="8">
        <v>115.65</v>
      </c>
      <c r="F89" s="9">
        <f t="shared" si="1"/>
        <v>3.5850460336650236E-2</v>
      </c>
    </row>
    <row r="90" spans="3:7" x14ac:dyDescent="0.25">
      <c r="C90" s="10" t="s">
        <v>67</v>
      </c>
      <c r="D90" s="11" t="s">
        <v>142</v>
      </c>
      <c r="E90" s="8">
        <v>183.79</v>
      </c>
      <c r="F90" s="9">
        <f t="shared" si="1"/>
        <v>5.6973247775814501E-2</v>
      </c>
      <c r="G90" s="30"/>
    </row>
    <row r="91" spans="3:7" x14ac:dyDescent="0.25">
      <c r="C91" s="10" t="s">
        <v>68</v>
      </c>
      <c r="D91" s="11" t="s">
        <v>69</v>
      </c>
      <c r="E91" s="8">
        <v>2456.13</v>
      </c>
      <c r="F91" s="9">
        <f t="shared" si="1"/>
        <v>0.76137822003161915</v>
      </c>
      <c r="G91" s="30"/>
    </row>
    <row r="92" spans="3:7" x14ac:dyDescent="0.25">
      <c r="C92" s="6" t="s">
        <v>70</v>
      </c>
      <c r="D92" s="15" t="s">
        <v>71</v>
      </c>
      <c r="E92" s="8">
        <v>563.58000000000004</v>
      </c>
      <c r="F92" s="9">
        <f t="shared" si="1"/>
        <v>0.1747047335627267</v>
      </c>
    </row>
    <row r="93" spans="3:7" ht="25.5" x14ac:dyDescent="0.25">
      <c r="C93" s="6" t="s">
        <v>72</v>
      </c>
      <c r="D93" s="15" t="s">
        <v>73</v>
      </c>
      <c r="E93" s="8">
        <v>339.56</v>
      </c>
      <c r="F93" s="9">
        <f t="shared" si="1"/>
        <v>0.10526054744412412</v>
      </c>
    </row>
    <row r="94" spans="3:7" ht="25.5" x14ac:dyDescent="0.25">
      <c r="C94" s="11" t="s">
        <v>74</v>
      </c>
      <c r="D94" s="11" t="s">
        <v>75</v>
      </c>
      <c r="E94" s="18">
        <v>515.15</v>
      </c>
      <c r="F94" s="9">
        <f t="shared" si="1"/>
        <v>0.15969186893580084</v>
      </c>
    </row>
    <row r="95" spans="3:7" x14ac:dyDescent="0.25">
      <c r="C95" s="10" t="s">
        <v>76</v>
      </c>
      <c r="D95" s="11" t="s">
        <v>77</v>
      </c>
      <c r="E95" s="8">
        <v>994.25</v>
      </c>
      <c r="F95" s="9">
        <f t="shared" si="1"/>
        <v>0.30820856195170337</v>
      </c>
      <c r="G95" s="30"/>
    </row>
    <row r="96" spans="3:7" x14ac:dyDescent="0.25">
      <c r="C96" s="10" t="s">
        <v>78</v>
      </c>
      <c r="D96" s="11" t="s">
        <v>79</v>
      </c>
      <c r="E96" s="8">
        <v>98.23</v>
      </c>
      <c r="F96" s="9">
        <f t="shared" si="1"/>
        <v>3.04504169379088E-2</v>
      </c>
    </row>
    <row r="97" spans="3:7" x14ac:dyDescent="0.25">
      <c r="C97" s="10" t="s">
        <v>80</v>
      </c>
      <c r="D97" s="15" t="s">
        <v>81</v>
      </c>
      <c r="E97" s="8">
        <v>253.2</v>
      </c>
      <c r="F97" s="9">
        <f t="shared" si="1"/>
        <v>7.848972379800985E-2</v>
      </c>
    </row>
    <row r="98" spans="3:7" x14ac:dyDescent="0.25">
      <c r="C98" s="10" t="s">
        <v>82</v>
      </c>
      <c r="D98" s="11" t="s">
        <v>83</v>
      </c>
      <c r="E98" s="8">
        <v>171.92</v>
      </c>
      <c r="F98" s="9">
        <f t="shared" si="1"/>
        <v>5.3293654484019959E-2</v>
      </c>
    </row>
    <row r="99" spans="3:7" x14ac:dyDescent="0.25">
      <c r="C99" s="10" t="s">
        <v>84</v>
      </c>
      <c r="D99" s="11" t="s">
        <v>85</v>
      </c>
      <c r="E99" s="8">
        <v>97.12</v>
      </c>
      <c r="F99" s="9">
        <f t="shared" si="1"/>
        <v>3.0106326916519422E-2</v>
      </c>
    </row>
    <row r="100" spans="3:7" x14ac:dyDescent="0.25">
      <c r="C100" s="10" t="s">
        <v>86</v>
      </c>
      <c r="D100" s="11" t="s">
        <v>87</v>
      </c>
      <c r="E100" s="8">
        <v>244.35</v>
      </c>
      <c r="F100" s="9">
        <f t="shared" si="1"/>
        <v>7.5746303357202643E-2</v>
      </c>
    </row>
    <row r="101" spans="3:7" ht="38.25" x14ac:dyDescent="0.25">
      <c r="C101" s="19" t="s">
        <v>24</v>
      </c>
      <c r="D101" s="19" t="s">
        <v>88</v>
      </c>
      <c r="E101" s="8">
        <v>1010.22</v>
      </c>
      <c r="F101" s="9">
        <f t="shared" si="1"/>
        <v>0.31315911838556681</v>
      </c>
    </row>
    <row r="102" spans="3:7" x14ac:dyDescent="0.25">
      <c r="C102" s="12"/>
      <c r="D102" s="12"/>
      <c r="E102" s="16">
        <f>SUM(E82:E101)</f>
        <v>10438.23</v>
      </c>
      <c r="F102" s="9"/>
    </row>
    <row r="103" spans="3:7" ht="24.75" customHeight="1" x14ac:dyDescent="0.25">
      <c r="C103" s="46" t="s">
        <v>46</v>
      </c>
      <c r="D103" s="46"/>
      <c r="E103" s="46"/>
      <c r="F103" s="46"/>
    </row>
    <row r="104" spans="3:7" x14ac:dyDescent="0.25">
      <c r="F104" s="14"/>
    </row>
    <row r="105" spans="3:7" ht="27.75" customHeight="1" x14ac:dyDescent="0.25">
      <c r="C105" s="40" t="s">
        <v>98</v>
      </c>
      <c r="D105" s="40"/>
      <c r="E105" s="40"/>
      <c r="F105" s="40"/>
    </row>
    <row r="106" spans="3:7" ht="39.200000000000003" customHeight="1" x14ac:dyDescent="0.25">
      <c r="C106" s="3" t="s">
        <v>29</v>
      </c>
      <c r="D106" s="4" t="s">
        <v>2</v>
      </c>
      <c r="E106" s="5" t="s">
        <v>30</v>
      </c>
      <c r="F106" s="5" t="s">
        <v>31</v>
      </c>
    </row>
    <row r="107" spans="3:7" ht="49.7" customHeight="1" x14ac:dyDescent="0.25">
      <c r="C107" s="10" t="s">
        <v>99</v>
      </c>
      <c r="D107" s="11" t="s">
        <v>100</v>
      </c>
      <c r="E107" s="8">
        <v>1330.65</v>
      </c>
      <c r="F107" s="9">
        <f t="shared" si="1"/>
        <v>0.41248953780340369</v>
      </c>
      <c r="G107" s="30"/>
    </row>
    <row r="108" spans="3:7" x14ac:dyDescent="0.25">
      <c r="C108" s="10" t="s">
        <v>59</v>
      </c>
      <c r="D108" s="11" t="s">
        <v>60</v>
      </c>
      <c r="E108" s="8">
        <v>2125.23</v>
      </c>
      <c r="F108" s="9">
        <f t="shared" si="1"/>
        <v>0.6588021947363526</v>
      </c>
      <c r="G108" s="30"/>
    </row>
    <row r="109" spans="3:7" x14ac:dyDescent="0.25">
      <c r="C109" s="10" t="s">
        <v>61</v>
      </c>
      <c r="D109" s="11" t="s">
        <v>62</v>
      </c>
      <c r="E109" s="8">
        <v>132.84</v>
      </c>
      <c r="F109" s="9">
        <f t="shared" si="1"/>
        <v>4.1179205803031714E-2</v>
      </c>
    </row>
    <row r="110" spans="3:7" x14ac:dyDescent="0.25">
      <c r="C110" s="10" t="s">
        <v>8</v>
      </c>
      <c r="D110" s="11" t="s">
        <v>7</v>
      </c>
      <c r="E110" s="8">
        <v>135.08000000000001</v>
      </c>
      <c r="F110" s="9">
        <f t="shared" si="1"/>
        <v>4.1873585666015685E-2</v>
      </c>
    </row>
    <row r="111" spans="3:7" ht="25.5" x14ac:dyDescent="0.25">
      <c r="C111" s="6" t="s">
        <v>63</v>
      </c>
      <c r="D111" s="15" t="s">
        <v>137</v>
      </c>
      <c r="E111" s="8">
        <v>126.28</v>
      </c>
      <c r="F111" s="9">
        <f t="shared" si="1"/>
        <v>3.9145664775721505E-2</v>
      </c>
    </row>
    <row r="112" spans="3:7" x14ac:dyDescent="0.25">
      <c r="C112" s="10" t="s">
        <v>64</v>
      </c>
      <c r="D112" s="11" t="s">
        <v>138</v>
      </c>
      <c r="E112" s="8">
        <v>428.83</v>
      </c>
      <c r="F112" s="9">
        <f t="shared" si="1"/>
        <v>0.13293344493009701</v>
      </c>
    </row>
    <row r="113" spans="3:7" ht="38.25" x14ac:dyDescent="0.25">
      <c r="C113" s="10" t="s">
        <v>9</v>
      </c>
      <c r="D113" s="11" t="s">
        <v>148</v>
      </c>
      <c r="E113" s="8">
        <v>234.2</v>
      </c>
      <c r="F113" s="9">
        <f t="shared" si="1"/>
        <v>7.2599894603056506E-2</v>
      </c>
      <c r="G113" s="31"/>
    </row>
    <row r="114" spans="3:7" x14ac:dyDescent="0.25">
      <c r="C114" s="10" t="s">
        <v>65</v>
      </c>
      <c r="D114" s="11" t="s">
        <v>66</v>
      </c>
      <c r="E114" s="8">
        <v>115.65</v>
      </c>
      <c r="F114" s="9">
        <f t="shared" si="1"/>
        <v>3.5850460336650236E-2</v>
      </c>
    </row>
    <row r="115" spans="3:7" x14ac:dyDescent="0.25">
      <c r="C115" s="10" t="s">
        <v>67</v>
      </c>
      <c r="D115" s="11" t="s">
        <v>142</v>
      </c>
      <c r="E115" s="8">
        <v>183.79</v>
      </c>
      <c r="F115" s="9">
        <f t="shared" si="1"/>
        <v>5.6973247775814501E-2</v>
      </c>
      <c r="G115" s="30"/>
    </row>
    <row r="116" spans="3:7" x14ac:dyDescent="0.25">
      <c r="C116" s="10" t="s">
        <v>68</v>
      </c>
      <c r="D116" s="11" t="s">
        <v>69</v>
      </c>
      <c r="E116" s="8">
        <v>2456.13</v>
      </c>
      <c r="F116" s="9">
        <f t="shared" si="1"/>
        <v>0.76137822003161915</v>
      </c>
      <c r="G116" s="30"/>
    </row>
    <row r="117" spans="3:7" x14ac:dyDescent="0.25">
      <c r="C117" s="6" t="s">
        <v>70</v>
      </c>
      <c r="D117" s="15" t="s">
        <v>71</v>
      </c>
      <c r="E117" s="8">
        <v>563.58000000000004</v>
      </c>
      <c r="F117" s="9">
        <f t="shared" si="1"/>
        <v>0.1747047335627267</v>
      </c>
    </row>
    <row r="118" spans="3:7" ht="25.5" x14ac:dyDescent="0.25">
      <c r="C118" s="6" t="s">
        <v>72</v>
      </c>
      <c r="D118" s="15" t="s">
        <v>73</v>
      </c>
      <c r="E118" s="8">
        <v>339.56</v>
      </c>
      <c r="F118" s="9">
        <f t="shared" si="1"/>
        <v>0.10526054744412412</v>
      </c>
    </row>
    <row r="119" spans="3:7" ht="25.5" x14ac:dyDescent="0.25">
      <c r="C119" s="11" t="s">
        <v>74</v>
      </c>
      <c r="D119" s="11" t="s">
        <v>75</v>
      </c>
      <c r="E119" s="18">
        <v>515.15</v>
      </c>
      <c r="F119" s="9">
        <f t="shared" si="1"/>
        <v>0.15969186893580084</v>
      </c>
    </row>
    <row r="120" spans="3:7" x14ac:dyDescent="0.25">
      <c r="C120" s="10" t="s">
        <v>76</v>
      </c>
      <c r="D120" s="11" t="s">
        <v>77</v>
      </c>
      <c r="E120" s="8">
        <v>994.25</v>
      </c>
      <c r="F120" s="9">
        <f t="shared" si="1"/>
        <v>0.30820856195170337</v>
      </c>
      <c r="G120" s="30"/>
    </row>
    <row r="121" spans="3:7" x14ac:dyDescent="0.25">
      <c r="C121" s="10" t="s">
        <v>78</v>
      </c>
      <c r="D121" s="11" t="s">
        <v>79</v>
      </c>
      <c r="E121" s="8">
        <v>98.23</v>
      </c>
      <c r="F121" s="9">
        <f t="shared" si="1"/>
        <v>3.04504169379088E-2</v>
      </c>
    </row>
    <row r="122" spans="3:7" x14ac:dyDescent="0.25">
      <c r="C122" s="10" t="s">
        <v>80</v>
      </c>
      <c r="D122" s="15" t="s">
        <v>81</v>
      </c>
      <c r="E122" s="8">
        <v>253.2</v>
      </c>
      <c r="F122" s="9">
        <f t="shared" si="1"/>
        <v>7.848972379800985E-2</v>
      </c>
    </row>
    <row r="123" spans="3:7" x14ac:dyDescent="0.25">
      <c r="C123" s="10" t="s">
        <v>82</v>
      </c>
      <c r="D123" s="11" t="s">
        <v>83</v>
      </c>
      <c r="E123" s="8">
        <v>171.92</v>
      </c>
      <c r="F123" s="9">
        <f t="shared" si="1"/>
        <v>5.3293654484019959E-2</v>
      </c>
    </row>
    <row r="124" spans="3:7" x14ac:dyDescent="0.25">
      <c r="C124" s="10" t="s">
        <v>84</v>
      </c>
      <c r="D124" s="11" t="s">
        <v>85</v>
      </c>
      <c r="E124" s="8">
        <v>97.12</v>
      </c>
      <c r="F124" s="9">
        <f t="shared" si="1"/>
        <v>3.0106326916519422E-2</v>
      </c>
    </row>
    <row r="125" spans="3:7" x14ac:dyDescent="0.25">
      <c r="C125" s="10" t="s">
        <v>86</v>
      </c>
      <c r="D125" s="11" t="s">
        <v>87</v>
      </c>
      <c r="E125" s="8">
        <v>244.35</v>
      </c>
      <c r="F125" s="9">
        <f t="shared" si="1"/>
        <v>7.5746303357202643E-2</v>
      </c>
    </row>
    <row r="126" spans="3:7" ht="38.25" x14ac:dyDescent="0.25">
      <c r="C126" s="19" t="s">
        <v>24</v>
      </c>
      <c r="D126" s="19" t="s">
        <v>88</v>
      </c>
      <c r="E126" s="8">
        <v>1010.22</v>
      </c>
      <c r="F126" s="9">
        <f t="shared" si="1"/>
        <v>0.31315911838556681</v>
      </c>
    </row>
    <row r="127" spans="3:7" x14ac:dyDescent="0.25">
      <c r="C127" s="12"/>
      <c r="D127" s="12"/>
      <c r="E127" s="16">
        <f>SUM(E107:E126)</f>
        <v>11556.260000000002</v>
      </c>
      <c r="F127" s="9"/>
    </row>
    <row r="128" spans="3:7" ht="26.45" customHeight="1" x14ac:dyDescent="0.25">
      <c r="C128" s="39" t="s">
        <v>46</v>
      </c>
      <c r="D128" s="39"/>
      <c r="E128" s="39"/>
      <c r="F128" s="39"/>
    </row>
    <row r="130" spans="2:6" ht="38.25" customHeight="1" x14ac:dyDescent="0.25">
      <c r="B130" s="38" t="s">
        <v>101</v>
      </c>
      <c r="C130" s="38"/>
      <c r="D130" s="38"/>
      <c r="E130" s="38"/>
      <c r="F130" s="38"/>
    </row>
    <row r="131" spans="2:6" ht="23.25" customHeight="1" x14ac:dyDescent="0.25">
      <c r="B131" s="23" t="s">
        <v>102</v>
      </c>
      <c r="C131" s="24" t="s">
        <v>103</v>
      </c>
      <c r="D131" s="24" t="s">
        <v>2</v>
      </c>
      <c r="E131" s="24" t="s">
        <v>104</v>
      </c>
      <c r="F131" s="24" t="s">
        <v>0</v>
      </c>
    </row>
    <row r="132" spans="2:6" ht="76.5" x14ac:dyDescent="0.25">
      <c r="B132" s="34" t="s">
        <v>105</v>
      </c>
      <c r="C132" s="37" t="s">
        <v>106</v>
      </c>
      <c r="D132" s="37" t="s">
        <v>107</v>
      </c>
      <c r="E132" s="27" t="s">
        <v>108</v>
      </c>
      <c r="F132" s="37">
        <v>809.82</v>
      </c>
    </row>
    <row r="133" spans="2:6" ht="25.5" x14ac:dyDescent="0.25">
      <c r="B133" s="35"/>
      <c r="C133" s="37"/>
      <c r="D133" s="37"/>
      <c r="E133" s="27" t="s">
        <v>109</v>
      </c>
      <c r="F133" s="37"/>
    </row>
    <row r="134" spans="2:6" ht="25.5" x14ac:dyDescent="0.25">
      <c r="B134" s="35"/>
      <c r="C134" s="37"/>
      <c r="D134" s="37"/>
      <c r="E134" s="27" t="s">
        <v>110</v>
      </c>
      <c r="F134" s="37"/>
    </row>
    <row r="135" spans="2:6" ht="25.5" x14ac:dyDescent="0.25">
      <c r="B135" s="35"/>
      <c r="C135" s="37"/>
      <c r="D135" s="37"/>
      <c r="E135" s="27" t="s">
        <v>111</v>
      </c>
      <c r="F135" s="37"/>
    </row>
    <row r="136" spans="2:6" ht="25.5" x14ac:dyDescent="0.25">
      <c r="B136" s="35"/>
      <c r="C136" s="37"/>
      <c r="D136" s="37"/>
      <c r="E136" s="27" t="s">
        <v>112</v>
      </c>
      <c r="F136" s="37"/>
    </row>
    <row r="137" spans="2:6" x14ac:dyDescent="0.25">
      <c r="B137" s="35"/>
      <c r="C137" s="37"/>
      <c r="D137" s="37"/>
      <c r="E137" s="27" t="s">
        <v>113</v>
      </c>
      <c r="F137" s="37"/>
    </row>
    <row r="138" spans="2:6" ht="25.5" x14ac:dyDescent="0.25">
      <c r="B138" s="35"/>
      <c r="C138" s="37"/>
      <c r="D138" s="37"/>
      <c r="E138" s="27" t="s">
        <v>114</v>
      </c>
      <c r="F138" s="37"/>
    </row>
    <row r="139" spans="2:6" x14ac:dyDescent="0.25">
      <c r="B139" s="35"/>
      <c r="C139" s="37"/>
      <c r="D139" s="37"/>
      <c r="E139" s="27" t="s">
        <v>115</v>
      </c>
      <c r="F139" s="37"/>
    </row>
    <row r="140" spans="2:6" ht="25.5" x14ac:dyDescent="0.25">
      <c r="B140" s="35"/>
      <c r="C140" s="37"/>
      <c r="D140" s="37"/>
      <c r="E140" s="27" t="s">
        <v>116</v>
      </c>
      <c r="F140" s="37"/>
    </row>
    <row r="141" spans="2:6" ht="51" x14ac:dyDescent="0.25">
      <c r="B141" s="35"/>
      <c r="C141" s="37"/>
      <c r="D141" s="37"/>
      <c r="E141" s="27" t="s">
        <v>117</v>
      </c>
      <c r="F141" s="37"/>
    </row>
    <row r="142" spans="2:6" ht="51" x14ac:dyDescent="0.25">
      <c r="B142" s="36"/>
      <c r="C142" s="37"/>
      <c r="D142" s="37"/>
      <c r="E142" s="27" t="s">
        <v>118</v>
      </c>
      <c r="F142" s="37"/>
    </row>
    <row r="143" spans="2:6" ht="90.75" customHeight="1" x14ac:dyDescent="0.25">
      <c r="B143" s="25" t="s">
        <v>119</v>
      </c>
      <c r="C143" s="29" t="s">
        <v>120</v>
      </c>
      <c r="D143" s="26" t="s">
        <v>121</v>
      </c>
      <c r="E143" s="28" t="s">
        <v>122</v>
      </c>
      <c r="F143" s="26">
        <v>256.35000000000002</v>
      </c>
    </row>
    <row r="144" spans="2:6" ht="38.25" x14ac:dyDescent="0.25">
      <c r="B144" s="34" t="s">
        <v>123</v>
      </c>
      <c r="C144" s="37" t="s">
        <v>124</v>
      </c>
      <c r="D144" s="37" t="s">
        <v>125</v>
      </c>
      <c r="E144" s="27" t="s">
        <v>126</v>
      </c>
      <c r="F144" s="37">
        <v>1293.3900000000001</v>
      </c>
    </row>
    <row r="145" spans="2:6" ht="25.5" x14ac:dyDescent="0.25">
      <c r="B145" s="35"/>
      <c r="C145" s="37"/>
      <c r="D145" s="37"/>
      <c r="E145" s="27" t="s">
        <v>109</v>
      </c>
      <c r="F145" s="37"/>
    </row>
    <row r="146" spans="2:6" ht="25.5" x14ac:dyDescent="0.25">
      <c r="B146" s="35"/>
      <c r="C146" s="37"/>
      <c r="D146" s="37"/>
      <c r="E146" s="27" t="s">
        <v>110</v>
      </c>
      <c r="F146" s="37"/>
    </row>
    <row r="147" spans="2:6" ht="25.5" x14ac:dyDescent="0.25">
      <c r="B147" s="35"/>
      <c r="C147" s="37"/>
      <c r="D147" s="37"/>
      <c r="E147" s="27" t="s">
        <v>111</v>
      </c>
      <c r="F147" s="37"/>
    </row>
    <row r="148" spans="2:6" ht="50.25" customHeight="1" x14ac:dyDescent="0.25">
      <c r="B148" s="35"/>
      <c r="C148" s="37"/>
      <c r="D148" s="37"/>
      <c r="E148" s="27" t="s">
        <v>127</v>
      </c>
      <c r="F148" s="37"/>
    </row>
    <row r="149" spans="2:6" x14ac:dyDescent="0.25">
      <c r="B149" s="35"/>
      <c r="C149" s="37"/>
      <c r="D149" s="37"/>
      <c r="E149" s="27" t="s">
        <v>113</v>
      </c>
      <c r="F149" s="37"/>
    </row>
    <row r="150" spans="2:6" ht="25.5" x14ac:dyDescent="0.25">
      <c r="B150" s="35"/>
      <c r="C150" s="37"/>
      <c r="D150" s="37"/>
      <c r="E150" s="27" t="s">
        <v>114</v>
      </c>
      <c r="F150" s="37"/>
    </row>
    <row r="151" spans="2:6" x14ac:dyDescent="0.25">
      <c r="B151" s="35"/>
      <c r="C151" s="37"/>
      <c r="D151" s="37"/>
      <c r="E151" s="27" t="s">
        <v>115</v>
      </c>
      <c r="F151" s="37"/>
    </row>
    <row r="152" spans="2:6" ht="25.5" x14ac:dyDescent="0.25">
      <c r="B152" s="35"/>
      <c r="C152" s="37"/>
      <c r="D152" s="37"/>
      <c r="E152" s="27" t="s">
        <v>116</v>
      </c>
      <c r="F152" s="37"/>
    </row>
    <row r="153" spans="2:6" ht="25.5" x14ac:dyDescent="0.25">
      <c r="B153" s="35"/>
      <c r="C153" s="37"/>
      <c r="D153" s="37"/>
      <c r="E153" s="27" t="s">
        <v>128</v>
      </c>
      <c r="F153" s="37"/>
    </row>
    <row r="154" spans="2:6" ht="25.5" x14ac:dyDescent="0.25">
      <c r="B154" s="36"/>
      <c r="C154" s="37"/>
      <c r="D154" s="37"/>
      <c r="E154" s="27" t="s">
        <v>129</v>
      </c>
      <c r="F154" s="37"/>
    </row>
    <row r="155" spans="2:6" ht="38.25" x14ac:dyDescent="0.25">
      <c r="B155" s="34" t="s">
        <v>130</v>
      </c>
      <c r="C155" s="37" t="s">
        <v>131</v>
      </c>
      <c r="D155" s="37" t="s">
        <v>132</v>
      </c>
      <c r="E155" s="27" t="s">
        <v>126</v>
      </c>
      <c r="F155" s="37">
        <v>705.04</v>
      </c>
    </row>
    <row r="156" spans="2:6" ht="25.5" x14ac:dyDescent="0.25">
      <c r="B156" s="35"/>
      <c r="C156" s="37"/>
      <c r="D156" s="37"/>
      <c r="E156" s="27" t="s">
        <v>109</v>
      </c>
      <c r="F156" s="37"/>
    </row>
    <row r="157" spans="2:6" ht="25.5" x14ac:dyDescent="0.25">
      <c r="B157" s="35"/>
      <c r="C157" s="37"/>
      <c r="D157" s="37"/>
      <c r="E157" s="27" t="s">
        <v>110</v>
      </c>
      <c r="F157" s="37"/>
    </row>
    <row r="158" spans="2:6" ht="25.5" x14ac:dyDescent="0.25">
      <c r="B158" s="35"/>
      <c r="C158" s="37"/>
      <c r="D158" s="37"/>
      <c r="E158" s="27" t="s">
        <v>111</v>
      </c>
      <c r="F158" s="37"/>
    </row>
    <row r="159" spans="2:6" ht="51" x14ac:dyDescent="0.25">
      <c r="B159" s="35"/>
      <c r="C159" s="37"/>
      <c r="D159" s="37"/>
      <c r="E159" s="27" t="s">
        <v>127</v>
      </c>
      <c r="F159" s="37"/>
    </row>
    <row r="160" spans="2:6" x14ac:dyDescent="0.25">
      <c r="B160" s="35"/>
      <c r="C160" s="37"/>
      <c r="D160" s="37"/>
      <c r="E160" s="27" t="s">
        <v>113</v>
      </c>
      <c r="F160" s="37"/>
    </row>
    <row r="161" spans="2:6" ht="25.5" x14ac:dyDescent="0.25">
      <c r="B161" s="35"/>
      <c r="C161" s="37"/>
      <c r="D161" s="37"/>
      <c r="E161" s="27" t="s">
        <v>114</v>
      </c>
      <c r="F161" s="37"/>
    </row>
    <row r="162" spans="2:6" x14ac:dyDescent="0.25">
      <c r="B162" s="35"/>
      <c r="C162" s="37"/>
      <c r="D162" s="37"/>
      <c r="E162" s="27" t="s">
        <v>115</v>
      </c>
      <c r="F162" s="37"/>
    </row>
    <row r="163" spans="2:6" ht="25.5" x14ac:dyDescent="0.25">
      <c r="B163" s="35"/>
      <c r="C163" s="37"/>
      <c r="D163" s="37"/>
      <c r="E163" s="27" t="s">
        <v>116</v>
      </c>
      <c r="F163" s="37"/>
    </row>
    <row r="164" spans="2:6" ht="25.5" x14ac:dyDescent="0.25">
      <c r="B164" s="36"/>
      <c r="C164" s="37"/>
      <c r="D164" s="37"/>
      <c r="E164" s="27" t="s">
        <v>128</v>
      </c>
      <c r="F164" s="37"/>
    </row>
    <row r="165" spans="2:6" ht="38.25" x14ac:dyDescent="0.25">
      <c r="B165" s="34" t="s">
        <v>133</v>
      </c>
      <c r="C165" s="37" t="s">
        <v>135</v>
      </c>
      <c r="D165" s="37" t="s">
        <v>134</v>
      </c>
      <c r="E165" s="27" t="s">
        <v>126</v>
      </c>
      <c r="F165" s="37">
        <v>344.74</v>
      </c>
    </row>
    <row r="166" spans="2:6" ht="25.5" x14ac:dyDescent="0.25">
      <c r="B166" s="35"/>
      <c r="C166" s="37"/>
      <c r="D166" s="37"/>
      <c r="E166" s="27" t="s">
        <v>111</v>
      </c>
      <c r="F166" s="37"/>
    </row>
    <row r="167" spans="2:6" ht="51" x14ac:dyDescent="0.25">
      <c r="B167" s="35"/>
      <c r="C167" s="37"/>
      <c r="D167" s="37"/>
      <c r="E167" s="27" t="s">
        <v>127</v>
      </c>
      <c r="F167" s="37"/>
    </row>
    <row r="168" spans="2:6" x14ac:dyDescent="0.25">
      <c r="B168" s="35"/>
      <c r="C168" s="37"/>
      <c r="D168" s="37"/>
      <c r="E168" s="27" t="s">
        <v>113</v>
      </c>
      <c r="F168" s="37"/>
    </row>
    <row r="169" spans="2:6" ht="25.5" x14ac:dyDescent="0.25">
      <c r="B169" s="35"/>
      <c r="C169" s="37"/>
      <c r="D169" s="37"/>
      <c r="E169" s="27" t="s">
        <v>114</v>
      </c>
      <c r="F169" s="37"/>
    </row>
    <row r="170" spans="2:6" x14ac:dyDescent="0.25">
      <c r="B170" s="35"/>
      <c r="C170" s="37"/>
      <c r="D170" s="37"/>
      <c r="E170" s="27" t="s">
        <v>115</v>
      </c>
      <c r="F170" s="37"/>
    </row>
    <row r="171" spans="2:6" ht="25.5" x14ac:dyDescent="0.25">
      <c r="B171" s="36"/>
      <c r="C171" s="37"/>
      <c r="D171" s="37"/>
      <c r="E171" s="27" t="s">
        <v>116</v>
      </c>
      <c r="F171" s="37"/>
    </row>
  </sheetData>
  <mergeCells count="37">
    <mergeCell ref="E2:F2"/>
    <mergeCell ref="C22:E22"/>
    <mergeCell ref="E3:F3"/>
    <mergeCell ref="C5:F5"/>
    <mergeCell ref="C6:F6"/>
    <mergeCell ref="C10:F10"/>
    <mergeCell ref="C21:E21"/>
    <mergeCell ref="C128:F128"/>
    <mergeCell ref="C105:F105"/>
    <mergeCell ref="C24:F24"/>
    <mergeCell ref="C37:E37"/>
    <mergeCell ref="C39:F39"/>
    <mergeCell ref="C61:E61"/>
    <mergeCell ref="C64:F64"/>
    <mergeCell ref="C67:E67"/>
    <mergeCell ref="C69:F69"/>
    <mergeCell ref="C78:E78"/>
    <mergeCell ref="C80:F80"/>
    <mergeCell ref="C62:F62"/>
    <mergeCell ref="C103:F103"/>
    <mergeCell ref="B130:F130"/>
    <mergeCell ref="B132:B142"/>
    <mergeCell ref="C132:C142"/>
    <mergeCell ref="D132:D142"/>
    <mergeCell ref="F132:F142"/>
    <mergeCell ref="B165:B171"/>
    <mergeCell ref="C165:C171"/>
    <mergeCell ref="D165:D171"/>
    <mergeCell ref="F165:F171"/>
    <mergeCell ref="B144:B154"/>
    <mergeCell ref="C144:C154"/>
    <mergeCell ref="D144:D154"/>
    <mergeCell ref="F144:F154"/>
    <mergeCell ref="B155:B164"/>
    <mergeCell ref="C155:C164"/>
    <mergeCell ref="D155:D164"/>
    <mergeCell ref="F155:F164"/>
  </mergeCells>
  <conditionalFormatting sqref="C107">
    <cfRule type="duplicateValues" dxfId="605" priority="74"/>
    <cfRule type="duplicateValues" dxfId="604" priority="75"/>
    <cfRule type="duplicateValues" dxfId="603" priority="76"/>
    <cfRule type="duplicateValues" dxfId="602" priority="77"/>
    <cfRule type="duplicateValues" dxfId="601" priority="78"/>
  </conditionalFormatting>
  <conditionalFormatting sqref="C106 C7 C11">
    <cfRule type="expression" dxfId="600" priority="399" stopIfTrue="1">
      <formula>AND(COUNTIF(#REF!, C7)+COUNTIF(#REF!, C7)+COUNTIF($C$6:$C$20, C7)&gt;1,NOT(ISBLANK(C7)))</formula>
    </cfRule>
  </conditionalFormatting>
  <conditionalFormatting sqref="C8:C9">
    <cfRule type="duplicateValues" dxfId="599" priority="408"/>
  </conditionalFormatting>
  <conditionalFormatting sqref="C12">
    <cfRule type="duplicateValues" dxfId="598" priority="680"/>
  </conditionalFormatting>
  <conditionalFormatting sqref="C25">
    <cfRule type="expression" dxfId="597" priority="382" stopIfTrue="1">
      <formula>AND(COUNTIF(#REF!, C25)+COUNTIF(#REF!, C25)+COUNTIF($C$6:$C$20, C25)&gt;1,NOT(ISBLANK(C25)))</formula>
    </cfRule>
  </conditionalFormatting>
  <conditionalFormatting sqref="C40">
    <cfRule type="expression" dxfId="596" priority="384" stopIfTrue="1">
      <formula>AND(COUNTIF(#REF!, C40)+COUNTIF(#REF!, C40)+COUNTIF($C$6:$C$20, C40)&gt;1,NOT(ISBLANK(C40)))</formula>
    </cfRule>
  </conditionalFormatting>
  <conditionalFormatting sqref="C65">
    <cfRule type="expression" dxfId="595" priority="386" stopIfTrue="1">
      <formula>AND(COUNTIF(#REF!, C65)+COUNTIF(#REF!, C65)+COUNTIF($C$6:$C$20, C65)&gt;1,NOT(ISBLANK(C65)))</formula>
    </cfRule>
  </conditionalFormatting>
  <conditionalFormatting sqref="C70">
    <cfRule type="expression" dxfId="594" priority="395" stopIfTrue="1">
      <formula>AND(COUNTIF(#REF!, C70)+COUNTIF(#REF!, C70)+COUNTIF($C$6:$C$20, C70)&gt;1,NOT(ISBLANK(C70)))</formula>
    </cfRule>
  </conditionalFormatting>
  <conditionalFormatting sqref="C76">
    <cfRule type="duplicateValues" dxfId="593" priority="352"/>
    <cfRule type="duplicateValues" dxfId="592" priority="353"/>
    <cfRule type="duplicateValues" dxfId="591" priority="354"/>
    <cfRule type="duplicateValues" dxfId="590" priority="355"/>
    <cfRule type="duplicateValues" dxfId="589" priority="356"/>
  </conditionalFormatting>
  <conditionalFormatting sqref="C81">
    <cfRule type="expression" dxfId="588" priority="397" stopIfTrue="1">
      <formula>AND(COUNTIF(#REF!, C81)+COUNTIF(#REF!, C81)+COUNTIF($C$6:$C$20, C81)&gt;1,NOT(ISBLANK(C81)))</formula>
    </cfRule>
  </conditionalFormatting>
  <conditionalFormatting sqref="C8:D9">
    <cfRule type="duplicateValues" dxfId="587" priority="407"/>
    <cfRule type="duplicateValues" dxfId="586" priority="410"/>
    <cfRule type="duplicateValues" dxfId="585" priority="411"/>
    <cfRule type="duplicateValues" dxfId="584" priority="412"/>
  </conditionalFormatting>
  <conditionalFormatting sqref="C12:D12">
    <cfRule type="duplicateValues" dxfId="583" priority="679"/>
    <cfRule type="duplicateValues" dxfId="582" priority="682"/>
    <cfRule type="duplicateValues" dxfId="581" priority="683"/>
    <cfRule type="duplicateValues" dxfId="580" priority="684"/>
  </conditionalFormatting>
  <conditionalFormatting sqref="C13:D13">
    <cfRule type="duplicateValues" dxfId="579" priority="666"/>
    <cfRule type="duplicateValues" dxfId="578" priority="668"/>
    <cfRule type="duplicateValues" dxfId="577" priority="669"/>
    <cfRule type="duplicateValues" dxfId="576" priority="670"/>
  </conditionalFormatting>
  <conditionalFormatting sqref="C14:D14">
    <cfRule type="duplicateValues" dxfId="575" priority="659"/>
    <cfRule type="duplicateValues" dxfId="574" priority="661"/>
    <cfRule type="duplicateValues" dxfId="573" priority="662"/>
    <cfRule type="duplicateValues" dxfId="572" priority="663"/>
    <cfRule type="duplicateValues" dxfId="571" priority="664"/>
  </conditionalFormatting>
  <conditionalFormatting sqref="C15:D15">
    <cfRule type="duplicateValues" dxfId="570" priority="652"/>
    <cfRule type="duplicateValues" dxfId="569" priority="654"/>
    <cfRule type="duplicateValues" dxfId="568" priority="655"/>
    <cfRule type="duplicateValues" dxfId="567" priority="656"/>
    <cfRule type="duplicateValues" dxfId="566" priority="657"/>
  </conditionalFormatting>
  <conditionalFormatting sqref="C16:D16">
    <cfRule type="duplicateValues" dxfId="565" priority="345"/>
    <cfRule type="duplicateValues" dxfId="564" priority="347"/>
    <cfRule type="duplicateValues" dxfId="563" priority="348"/>
    <cfRule type="duplicateValues" dxfId="562" priority="349"/>
    <cfRule type="duplicateValues" dxfId="561" priority="350"/>
  </conditionalFormatting>
  <conditionalFormatting sqref="C17:D17">
    <cfRule type="duplicateValues" dxfId="560" priority="456"/>
    <cfRule type="duplicateValues" dxfId="559" priority="458"/>
    <cfRule type="duplicateValues" dxfId="558" priority="459"/>
    <cfRule type="duplicateValues" dxfId="557" priority="460"/>
    <cfRule type="duplicateValues" dxfId="556" priority="461"/>
  </conditionalFormatting>
  <conditionalFormatting sqref="C18:D18">
    <cfRule type="duplicateValues" dxfId="555" priority="645"/>
    <cfRule type="duplicateValues" dxfId="554" priority="647"/>
    <cfRule type="duplicateValues" dxfId="553" priority="648"/>
    <cfRule type="duplicateValues" dxfId="552" priority="649"/>
    <cfRule type="duplicateValues" dxfId="551" priority="650"/>
  </conditionalFormatting>
  <conditionalFormatting sqref="C19:D19">
    <cfRule type="duplicateValues" dxfId="550" priority="449"/>
    <cfRule type="duplicateValues" dxfId="549" priority="451"/>
    <cfRule type="duplicateValues" dxfId="548" priority="452"/>
    <cfRule type="duplicateValues" dxfId="547" priority="453"/>
    <cfRule type="duplicateValues" dxfId="546" priority="454"/>
  </conditionalFormatting>
  <conditionalFormatting sqref="C26:D26">
    <cfRule type="duplicateValues" dxfId="545" priority="638"/>
    <cfRule type="duplicateValues" dxfId="544" priority="640"/>
    <cfRule type="duplicateValues" dxfId="543" priority="641"/>
    <cfRule type="duplicateValues" dxfId="542" priority="642"/>
    <cfRule type="duplicateValues" dxfId="541" priority="643"/>
  </conditionalFormatting>
  <conditionalFormatting sqref="C27:D27">
    <cfRule type="duplicateValues" dxfId="540" priority="631"/>
    <cfRule type="duplicateValues" dxfId="539" priority="633"/>
    <cfRule type="duplicateValues" dxfId="538" priority="634"/>
    <cfRule type="duplicateValues" dxfId="537" priority="635"/>
    <cfRule type="duplicateValues" dxfId="536" priority="636"/>
  </conditionalFormatting>
  <conditionalFormatting sqref="C28:D28">
    <cfRule type="duplicateValues" dxfId="535" priority="371"/>
    <cfRule type="duplicateValues" dxfId="534" priority="373"/>
    <cfRule type="duplicateValues" dxfId="533" priority="374"/>
    <cfRule type="duplicateValues" dxfId="532" priority="375"/>
    <cfRule type="duplicateValues" dxfId="531" priority="376"/>
  </conditionalFormatting>
  <conditionalFormatting sqref="C29:D29">
    <cfRule type="duplicateValues" dxfId="530" priority="442"/>
    <cfRule type="duplicateValues" dxfId="529" priority="444"/>
    <cfRule type="duplicateValues" dxfId="528" priority="445"/>
    <cfRule type="duplicateValues" dxfId="527" priority="446"/>
    <cfRule type="duplicateValues" dxfId="526" priority="447"/>
  </conditionalFormatting>
  <conditionalFormatting sqref="C30:D30">
    <cfRule type="duplicateValues" dxfId="525" priority="624"/>
    <cfRule type="duplicateValues" dxfId="524" priority="626"/>
    <cfRule type="duplicateValues" dxfId="523" priority="627"/>
    <cfRule type="duplicateValues" dxfId="522" priority="628"/>
    <cfRule type="duplicateValues" dxfId="521" priority="629"/>
  </conditionalFormatting>
  <conditionalFormatting sqref="C31:D31">
    <cfRule type="duplicateValues" dxfId="520" priority="617"/>
    <cfRule type="duplicateValues" dxfId="519" priority="619"/>
    <cfRule type="duplicateValues" dxfId="518" priority="620"/>
    <cfRule type="duplicateValues" dxfId="517" priority="621"/>
    <cfRule type="duplicateValues" dxfId="516" priority="622"/>
  </conditionalFormatting>
  <conditionalFormatting sqref="C32:D32">
    <cfRule type="duplicateValues" dxfId="515" priority="610"/>
    <cfRule type="duplicateValues" dxfId="514" priority="612"/>
    <cfRule type="duplicateValues" dxfId="513" priority="613"/>
    <cfRule type="duplicateValues" dxfId="512" priority="614"/>
    <cfRule type="duplicateValues" dxfId="511" priority="615"/>
  </conditionalFormatting>
  <conditionalFormatting sqref="C33:D33">
    <cfRule type="duplicateValues" dxfId="510" priority="603"/>
    <cfRule type="duplicateValues" dxfId="509" priority="605"/>
    <cfRule type="duplicateValues" dxfId="508" priority="606"/>
    <cfRule type="duplicateValues" dxfId="507" priority="607"/>
    <cfRule type="duplicateValues" dxfId="506" priority="608"/>
  </conditionalFormatting>
  <conditionalFormatting sqref="C34:D34">
    <cfRule type="duplicateValues" dxfId="505" priority="596"/>
    <cfRule type="duplicateValues" dxfId="504" priority="598"/>
    <cfRule type="duplicateValues" dxfId="503" priority="599"/>
    <cfRule type="duplicateValues" dxfId="502" priority="600"/>
    <cfRule type="duplicateValues" dxfId="501" priority="601"/>
  </conditionalFormatting>
  <conditionalFormatting sqref="C35:D35">
    <cfRule type="duplicateValues" dxfId="500" priority="589"/>
    <cfRule type="duplicateValues" dxfId="499" priority="591"/>
    <cfRule type="duplicateValues" dxfId="498" priority="592"/>
    <cfRule type="duplicateValues" dxfId="497" priority="593"/>
    <cfRule type="duplicateValues" dxfId="496" priority="594"/>
  </conditionalFormatting>
  <conditionalFormatting sqref="C41:D41">
    <cfRule type="duplicateValues" dxfId="495" priority="435"/>
    <cfRule type="duplicateValues" dxfId="494" priority="437"/>
    <cfRule type="duplicateValues" dxfId="493" priority="438"/>
    <cfRule type="duplicateValues" dxfId="492" priority="439"/>
    <cfRule type="duplicateValues" dxfId="491" priority="440"/>
  </conditionalFormatting>
  <conditionalFormatting sqref="C42:D42">
    <cfRule type="duplicateValues" dxfId="490" priority="582"/>
    <cfRule type="duplicateValues" dxfId="489" priority="584"/>
    <cfRule type="duplicateValues" dxfId="488" priority="585"/>
    <cfRule type="duplicateValues" dxfId="487" priority="586"/>
    <cfRule type="duplicateValues" dxfId="486" priority="587"/>
  </conditionalFormatting>
  <conditionalFormatting sqref="C43:D43">
    <cfRule type="duplicateValues" dxfId="485" priority="575"/>
    <cfRule type="duplicateValues" dxfId="484" priority="577"/>
    <cfRule type="duplicateValues" dxfId="483" priority="578"/>
    <cfRule type="duplicateValues" dxfId="482" priority="579"/>
    <cfRule type="duplicateValues" dxfId="481" priority="580"/>
  </conditionalFormatting>
  <conditionalFormatting sqref="C44:D44">
    <cfRule type="duplicateValues" dxfId="480" priority="568"/>
    <cfRule type="duplicateValues" dxfId="479" priority="570"/>
    <cfRule type="duplicateValues" dxfId="478" priority="571"/>
    <cfRule type="duplicateValues" dxfId="477" priority="572"/>
    <cfRule type="duplicateValues" dxfId="476" priority="573"/>
  </conditionalFormatting>
  <conditionalFormatting sqref="C45:D45">
    <cfRule type="duplicateValues" dxfId="475" priority="364"/>
    <cfRule type="duplicateValues" dxfId="474" priority="366"/>
    <cfRule type="duplicateValues" dxfId="473" priority="367"/>
    <cfRule type="duplicateValues" dxfId="472" priority="368"/>
    <cfRule type="duplicateValues" dxfId="471" priority="369"/>
  </conditionalFormatting>
  <conditionalFormatting sqref="C46:D46">
    <cfRule type="duplicateValues" dxfId="470" priority="561"/>
    <cfRule type="duplicateValues" dxfId="469" priority="563"/>
    <cfRule type="duplicateValues" dxfId="468" priority="564"/>
    <cfRule type="duplicateValues" dxfId="467" priority="565"/>
    <cfRule type="duplicateValues" dxfId="466" priority="566"/>
  </conditionalFormatting>
  <conditionalFormatting sqref="C47:D48">
    <cfRule type="duplicateValues" dxfId="465" priority="554"/>
    <cfRule type="duplicateValues" dxfId="464" priority="556"/>
    <cfRule type="duplicateValues" dxfId="463" priority="557"/>
    <cfRule type="duplicateValues" dxfId="462" priority="558"/>
    <cfRule type="duplicateValues" dxfId="461" priority="559"/>
  </conditionalFormatting>
  <conditionalFormatting sqref="C49:D49">
    <cfRule type="duplicateValues" dxfId="460" priority="428"/>
    <cfRule type="duplicateValues" dxfId="459" priority="430"/>
    <cfRule type="duplicateValues" dxfId="458" priority="431"/>
    <cfRule type="duplicateValues" dxfId="457" priority="432"/>
    <cfRule type="duplicateValues" dxfId="456" priority="433"/>
  </conditionalFormatting>
  <conditionalFormatting sqref="C50:D50">
    <cfRule type="duplicateValues" dxfId="455" priority="547"/>
    <cfRule type="duplicateValues" dxfId="454" priority="549"/>
    <cfRule type="duplicateValues" dxfId="453" priority="550"/>
    <cfRule type="duplicateValues" dxfId="452" priority="551"/>
    <cfRule type="duplicateValues" dxfId="451" priority="552"/>
  </conditionalFormatting>
  <conditionalFormatting sqref="C51:D51">
    <cfRule type="duplicateValues" dxfId="450" priority="421"/>
    <cfRule type="duplicateValues" dxfId="449" priority="423"/>
    <cfRule type="duplicateValues" dxfId="448" priority="424"/>
    <cfRule type="duplicateValues" dxfId="447" priority="425"/>
    <cfRule type="duplicateValues" dxfId="446" priority="426"/>
  </conditionalFormatting>
  <conditionalFormatting sqref="C52:D52">
    <cfRule type="duplicateValues" dxfId="445" priority="540"/>
    <cfRule type="duplicateValues" dxfId="444" priority="542"/>
    <cfRule type="duplicateValues" dxfId="443" priority="543"/>
    <cfRule type="duplicateValues" dxfId="442" priority="544"/>
    <cfRule type="duplicateValues" dxfId="441" priority="545"/>
  </conditionalFormatting>
  <conditionalFormatting sqref="C53:D53">
    <cfRule type="duplicateValues" dxfId="440" priority="533"/>
    <cfRule type="duplicateValues" dxfId="439" priority="535"/>
    <cfRule type="duplicateValues" dxfId="438" priority="536"/>
    <cfRule type="duplicateValues" dxfId="437" priority="537"/>
    <cfRule type="duplicateValues" dxfId="436" priority="538"/>
  </conditionalFormatting>
  <conditionalFormatting sqref="C54:D54">
    <cfRule type="duplicateValues" dxfId="435" priority="526"/>
    <cfRule type="duplicateValues" dxfId="434" priority="528"/>
    <cfRule type="duplicateValues" dxfId="433" priority="529"/>
    <cfRule type="duplicateValues" dxfId="432" priority="530"/>
    <cfRule type="duplicateValues" dxfId="431" priority="531"/>
  </conditionalFormatting>
  <conditionalFormatting sqref="C55:D55">
    <cfRule type="duplicateValues" dxfId="430" priority="519"/>
    <cfRule type="duplicateValues" dxfId="429" priority="521"/>
    <cfRule type="duplicateValues" dxfId="428" priority="522"/>
    <cfRule type="duplicateValues" dxfId="427" priority="523"/>
    <cfRule type="duplicateValues" dxfId="426" priority="524"/>
  </conditionalFormatting>
  <conditionalFormatting sqref="C56:D56">
    <cfRule type="duplicateValues" dxfId="425" priority="512"/>
    <cfRule type="duplicateValues" dxfId="424" priority="514"/>
    <cfRule type="duplicateValues" dxfId="423" priority="515"/>
    <cfRule type="duplicateValues" dxfId="422" priority="516"/>
    <cfRule type="duplicateValues" dxfId="421" priority="517"/>
  </conditionalFormatting>
  <conditionalFormatting sqref="C57:D57">
    <cfRule type="duplicateValues" dxfId="420" priority="505"/>
    <cfRule type="duplicateValues" dxfId="419" priority="507"/>
    <cfRule type="duplicateValues" dxfId="418" priority="508"/>
    <cfRule type="duplicateValues" dxfId="417" priority="509"/>
    <cfRule type="duplicateValues" dxfId="416" priority="510"/>
  </conditionalFormatting>
  <conditionalFormatting sqref="C58:D58">
    <cfRule type="duplicateValues" dxfId="415" priority="498"/>
    <cfRule type="duplicateValues" dxfId="414" priority="500"/>
    <cfRule type="duplicateValues" dxfId="413" priority="501"/>
    <cfRule type="duplicateValues" dxfId="412" priority="502"/>
    <cfRule type="duplicateValues" dxfId="411" priority="503"/>
  </conditionalFormatting>
  <conditionalFormatting sqref="C59:D59">
    <cfRule type="duplicateValues" dxfId="410" priority="491"/>
    <cfRule type="duplicateValues" dxfId="409" priority="493"/>
    <cfRule type="duplicateValues" dxfId="408" priority="494"/>
    <cfRule type="duplicateValues" dxfId="407" priority="495"/>
    <cfRule type="duplicateValues" dxfId="406" priority="496"/>
  </conditionalFormatting>
  <conditionalFormatting sqref="C66:D66">
    <cfRule type="duplicateValues" dxfId="405" priority="387"/>
    <cfRule type="duplicateValues" dxfId="404" priority="389"/>
    <cfRule type="duplicateValues" dxfId="403" priority="390"/>
    <cfRule type="duplicateValues" dxfId="402" priority="391"/>
    <cfRule type="duplicateValues" dxfId="401" priority="392"/>
  </conditionalFormatting>
  <conditionalFormatting sqref="C71:D71">
    <cfRule type="duplicateValues" dxfId="400" priority="477"/>
    <cfRule type="duplicateValues" dxfId="399" priority="479"/>
    <cfRule type="duplicateValues" dxfId="398" priority="480"/>
    <cfRule type="duplicateValues" dxfId="397" priority="481"/>
    <cfRule type="duplicateValues" dxfId="396" priority="482"/>
  </conditionalFormatting>
  <conditionalFormatting sqref="C72:D72">
    <cfRule type="duplicateValues" dxfId="395" priority="484"/>
    <cfRule type="duplicateValues" dxfId="394" priority="486"/>
    <cfRule type="duplicateValues" dxfId="393" priority="487"/>
    <cfRule type="duplicateValues" dxfId="392" priority="488"/>
    <cfRule type="duplicateValues" dxfId="391" priority="489"/>
  </conditionalFormatting>
  <conditionalFormatting sqref="C73:D73">
    <cfRule type="duplicateValues" dxfId="390" priority="470"/>
    <cfRule type="duplicateValues" dxfId="389" priority="472"/>
    <cfRule type="duplicateValues" dxfId="388" priority="473"/>
    <cfRule type="duplicateValues" dxfId="387" priority="474"/>
    <cfRule type="duplicateValues" dxfId="386" priority="475"/>
  </conditionalFormatting>
  <conditionalFormatting sqref="C74:D74">
    <cfRule type="duplicateValues" dxfId="385" priority="463"/>
    <cfRule type="duplicateValues" dxfId="384" priority="465"/>
    <cfRule type="duplicateValues" dxfId="383" priority="466"/>
    <cfRule type="duplicateValues" dxfId="382" priority="467"/>
    <cfRule type="duplicateValues" dxfId="381" priority="468"/>
  </conditionalFormatting>
  <conditionalFormatting sqref="C75:D75 D76">
    <cfRule type="duplicateValues" dxfId="380" priority="686"/>
    <cfRule type="duplicateValues" dxfId="379" priority="688"/>
    <cfRule type="duplicateValues" dxfId="378" priority="689"/>
    <cfRule type="duplicateValues" dxfId="377" priority="690"/>
  </conditionalFormatting>
  <conditionalFormatting sqref="C82:D82">
    <cfRule type="duplicateValues" dxfId="376" priority="414"/>
    <cfRule type="duplicateValues" dxfId="375" priority="416"/>
    <cfRule type="duplicateValues" dxfId="374" priority="417"/>
    <cfRule type="duplicateValues" dxfId="373" priority="418"/>
    <cfRule type="duplicateValues" dxfId="372" priority="419"/>
  </conditionalFormatting>
  <conditionalFormatting sqref="C83:D83">
    <cfRule type="duplicateValues" dxfId="371" priority="240"/>
    <cfRule type="duplicateValues" dxfId="370" priority="242"/>
    <cfRule type="duplicateValues" dxfId="369" priority="243"/>
    <cfRule type="duplicateValues" dxfId="368" priority="244"/>
    <cfRule type="duplicateValues" dxfId="367" priority="245"/>
  </conditionalFormatting>
  <conditionalFormatting sqref="C84:D84">
    <cfRule type="duplicateValues" dxfId="366" priority="338"/>
    <cfRule type="duplicateValues" dxfId="365" priority="340"/>
    <cfRule type="duplicateValues" dxfId="364" priority="341"/>
    <cfRule type="duplicateValues" dxfId="363" priority="342"/>
    <cfRule type="duplicateValues" dxfId="362" priority="343"/>
  </conditionalFormatting>
  <conditionalFormatting sqref="C85:D85">
    <cfRule type="duplicateValues" dxfId="361" priority="331"/>
    <cfRule type="duplicateValues" dxfId="360" priority="333"/>
    <cfRule type="duplicateValues" dxfId="359" priority="334"/>
    <cfRule type="duplicateValues" dxfId="358" priority="335"/>
    <cfRule type="duplicateValues" dxfId="357" priority="336"/>
  </conditionalFormatting>
  <conditionalFormatting sqref="C86:D86">
    <cfRule type="duplicateValues" dxfId="356" priority="324"/>
    <cfRule type="duplicateValues" dxfId="355" priority="326"/>
    <cfRule type="duplicateValues" dxfId="354" priority="327"/>
    <cfRule type="duplicateValues" dxfId="353" priority="328"/>
    <cfRule type="duplicateValues" dxfId="352" priority="329"/>
  </conditionalFormatting>
  <conditionalFormatting sqref="C87:D87">
    <cfRule type="duplicateValues" dxfId="351" priority="219"/>
    <cfRule type="duplicateValues" dxfId="350" priority="221"/>
    <cfRule type="duplicateValues" dxfId="349" priority="222"/>
    <cfRule type="duplicateValues" dxfId="348" priority="223"/>
    <cfRule type="duplicateValues" dxfId="347" priority="224"/>
  </conditionalFormatting>
  <conditionalFormatting sqref="C88">
    <cfRule type="duplicateValues" dxfId="346" priority="317"/>
    <cfRule type="duplicateValues" dxfId="345" priority="319"/>
    <cfRule type="duplicateValues" dxfId="344" priority="320"/>
    <cfRule type="duplicateValues" dxfId="343" priority="321"/>
    <cfRule type="duplicateValues" dxfId="342" priority="322"/>
  </conditionalFormatting>
  <conditionalFormatting sqref="C89:D89 C90">
    <cfRule type="duplicateValues" dxfId="341" priority="310"/>
    <cfRule type="duplicateValues" dxfId="340" priority="312"/>
    <cfRule type="duplicateValues" dxfId="339" priority="313"/>
    <cfRule type="duplicateValues" dxfId="338" priority="314"/>
    <cfRule type="duplicateValues" dxfId="337" priority="315"/>
  </conditionalFormatting>
  <conditionalFormatting sqref="C91:D91">
    <cfRule type="duplicateValues" dxfId="336" priority="233"/>
    <cfRule type="duplicateValues" dxfId="335" priority="235"/>
    <cfRule type="duplicateValues" dxfId="334" priority="236"/>
    <cfRule type="duplicateValues" dxfId="333" priority="237"/>
    <cfRule type="duplicateValues" dxfId="332" priority="238"/>
  </conditionalFormatting>
  <conditionalFormatting sqref="C92:D92">
    <cfRule type="duplicateValues" dxfId="331" priority="303"/>
    <cfRule type="duplicateValues" dxfId="330" priority="305"/>
    <cfRule type="duplicateValues" dxfId="329" priority="306"/>
    <cfRule type="duplicateValues" dxfId="328" priority="307"/>
    <cfRule type="duplicateValues" dxfId="327" priority="308"/>
  </conditionalFormatting>
  <conditionalFormatting sqref="C93:D93">
    <cfRule type="duplicateValues" dxfId="326" priority="226"/>
    <cfRule type="duplicateValues" dxfId="325" priority="228"/>
    <cfRule type="duplicateValues" dxfId="324" priority="229"/>
    <cfRule type="duplicateValues" dxfId="323" priority="230"/>
    <cfRule type="duplicateValues" dxfId="322" priority="231"/>
  </conditionalFormatting>
  <conditionalFormatting sqref="C94:D94">
    <cfRule type="duplicateValues" dxfId="321" priority="296"/>
    <cfRule type="duplicateValues" dxfId="320" priority="298"/>
    <cfRule type="duplicateValues" dxfId="319" priority="299"/>
    <cfRule type="duplicateValues" dxfId="318" priority="300"/>
    <cfRule type="duplicateValues" dxfId="317" priority="301"/>
  </conditionalFormatting>
  <conditionalFormatting sqref="C95:D95">
    <cfRule type="duplicateValues" dxfId="316" priority="289"/>
    <cfRule type="duplicateValues" dxfId="315" priority="291"/>
    <cfRule type="duplicateValues" dxfId="314" priority="292"/>
    <cfRule type="duplicateValues" dxfId="313" priority="293"/>
    <cfRule type="duplicateValues" dxfId="312" priority="294"/>
  </conditionalFormatting>
  <conditionalFormatting sqref="C96:D96">
    <cfRule type="duplicateValues" dxfId="311" priority="282"/>
    <cfRule type="duplicateValues" dxfId="310" priority="284"/>
    <cfRule type="duplicateValues" dxfId="309" priority="285"/>
    <cfRule type="duplicateValues" dxfId="308" priority="286"/>
    <cfRule type="duplicateValues" dxfId="307" priority="287"/>
  </conditionalFormatting>
  <conditionalFormatting sqref="C97:D97">
    <cfRule type="duplicateValues" dxfId="306" priority="275"/>
    <cfRule type="duplicateValues" dxfId="305" priority="277"/>
    <cfRule type="duplicateValues" dxfId="304" priority="278"/>
    <cfRule type="duplicateValues" dxfId="303" priority="279"/>
    <cfRule type="duplicateValues" dxfId="302" priority="280"/>
  </conditionalFormatting>
  <conditionalFormatting sqref="C98:D98">
    <cfRule type="duplicateValues" dxfId="301" priority="268"/>
    <cfRule type="duplicateValues" dxfId="300" priority="270"/>
    <cfRule type="duplicateValues" dxfId="299" priority="271"/>
    <cfRule type="duplicateValues" dxfId="298" priority="272"/>
    <cfRule type="duplicateValues" dxfId="297" priority="273"/>
  </conditionalFormatting>
  <conditionalFormatting sqref="C99:D99">
    <cfRule type="duplicateValues" dxfId="296" priority="261"/>
    <cfRule type="duplicateValues" dxfId="295" priority="263"/>
    <cfRule type="duplicateValues" dxfId="294" priority="264"/>
    <cfRule type="duplicateValues" dxfId="293" priority="265"/>
    <cfRule type="duplicateValues" dxfId="292" priority="266"/>
  </conditionalFormatting>
  <conditionalFormatting sqref="C100:D100">
    <cfRule type="duplicateValues" dxfId="291" priority="254"/>
    <cfRule type="duplicateValues" dxfId="290" priority="256"/>
    <cfRule type="duplicateValues" dxfId="289" priority="257"/>
    <cfRule type="duplicateValues" dxfId="288" priority="258"/>
    <cfRule type="duplicateValues" dxfId="287" priority="259"/>
  </conditionalFormatting>
  <conditionalFormatting sqref="C101:D101">
    <cfRule type="duplicateValues" dxfId="286" priority="247"/>
    <cfRule type="duplicateValues" dxfId="285" priority="249"/>
    <cfRule type="duplicateValues" dxfId="284" priority="250"/>
    <cfRule type="duplicateValues" dxfId="283" priority="251"/>
    <cfRule type="duplicateValues" dxfId="282" priority="252"/>
  </conditionalFormatting>
  <conditionalFormatting sqref="C108:D108">
    <cfRule type="duplicateValues" dxfId="281" priority="107"/>
    <cfRule type="duplicateValues" dxfId="280" priority="109"/>
    <cfRule type="duplicateValues" dxfId="279" priority="110"/>
    <cfRule type="duplicateValues" dxfId="278" priority="111"/>
    <cfRule type="duplicateValues" dxfId="277" priority="112"/>
  </conditionalFormatting>
  <conditionalFormatting sqref="C109:D109">
    <cfRule type="duplicateValues" dxfId="276" priority="205"/>
    <cfRule type="duplicateValues" dxfId="275" priority="207"/>
    <cfRule type="duplicateValues" dxfId="274" priority="208"/>
    <cfRule type="duplicateValues" dxfId="273" priority="209"/>
    <cfRule type="duplicateValues" dxfId="272" priority="210"/>
  </conditionalFormatting>
  <conditionalFormatting sqref="C110:D110">
    <cfRule type="duplicateValues" dxfId="271" priority="198"/>
    <cfRule type="duplicateValues" dxfId="270" priority="200"/>
    <cfRule type="duplicateValues" dxfId="269" priority="201"/>
    <cfRule type="duplicateValues" dxfId="268" priority="202"/>
    <cfRule type="duplicateValues" dxfId="267" priority="203"/>
  </conditionalFormatting>
  <conditionalFormatting sqref="C111:D111">
    <cfRule type="duplicateValues" dxfId="266" priority="191"/>
    <cfRule type="duplicateValues" dxfId="265" priority="193"/>
    <cfRule type="duplicateValues" dxfId="264" priority="194"/>
    <cfRule type="duplicateValues" dxfId="263" priority="195"/>
    <cfRule type="duplicateValues" dxfId="262" priority="196"/>
  </conditionalFormatting>
  <conditionalFormatting sqref="C112:D112">
    <cfRule type="duplicateValues" dxfId="261" priority="86"/>
    <cfRule type="duplicateValues" dxfId="260" priority="88"/>
    <cfRule type="duplicateValues" dxfId="259" priority="89"/>
    <cfRule type="duplicateValues" dxfId="258" priority="90"/>
    <cfRule type="duplicateValues" dxfId="257" priority="91"/>
  </conditionalFormatting>
  <conditionalFormatting sqref="C113">
    <cfRule type="duplicateValues" dxfId="256" priority="184"/>
    <cfRule type="duplicateValues" dxfId="255" priority="186"/>
    <cfRule type="duplicateValues" dxfId="254" priority="187"/>
    <cfRule type="duplicateValues" dxfId="253" priority="188"/>
    <cfRule type="duplicateValues" dxfId="252" priority="189"/>
  </conditionalFormatting>
  <conditionalFormatting sqref="C114:D115">
    <cfRule type="duplicateValues" dxfId="251" priority="177"/>
    <cfRule type="duplicateValues" dxfId="250" priority="179"/>
    <cfRule type="duplicateValues" dxfId="249" priority="180"/>
    <cfRule type="duplicateValues" dxfId="248" priority="181"/>
    <cfRule type="duplicateValues" dxfId="247" priority="182"/>
  </conditionalFormatting>
  <conditionalFormatting sqref="C116:D116">
    <cfRule type="duplicateValues" dxfId="246" priority="100"/>
    <cfRule type="duplicateValues" dxfId="245" priority="102"/>
    <cfRule type="duplicateValues" dxfId="244" priority="103"/>
    <cfRule type="duplicateValues" dxfId="243" priority="104"/>
    <cfRule type="duplicateValues" dxfId="242" priority="105"/>
  </conditionalFormatting>
  <conditionalFormatting sqref="C117:D117">
    <cfRule type="duplicateValues" dxfId="241" priority="170"/>
    <cfRule type="duplicateValues" dxfId="240" priority="172"/>
    <cfRule type="duplicateValues" dxfId="239" priority="173"/>
    <cfRule type="duplicateValues" dxfId="238" priority="174"/>
    <cfRule type="duplicateValues" dxfId="237" priority="175"/>
  </conditionalFormatting>
  <conditionalFormatting sqref="C118:D118">
    <cfRule type="duplicateValues" dxfId="236" priority="93"/>
    <cfRule type="duplicateValues" dxfId="235" priority="95"/>
    <cfRule type="duplicateValues" dxfId="234" priority="96"/>
    <cfRule type="duplicateValues" dxfId="233" priority="97"/>
    <cfRule type="duplicateValues" dxfId="232" priority="98"/>
  </conditionalFormatting>
  <conditionalFormatting sqref="C119:D119">
    <cfRule type="duplicateValues" dxfId="231" priority="163"/>
    <cfRule type="duplicateValues" dxfId="230" priority="165"/>
    <cfRule type="duplicateValues" dxfId="229" priority="166"/>
    <cfRule type="duplicateValues" dxfId="228" priority="167"/>
    <cfRule type="duplicateValues" dxfId="227" priority="168"/>
  </conditionalFormatting>
  <conditionalFormatting sqref="C120:D120">
    <cfRule type="duplicateValues" dxfId="226" priority="156"/>
    <cfRule type="duplicateValues" dxfId="225" priority="158"/>
    <cfRule type="duplicateValues" dxfId="224" priority="159"/>
    <cfRule type="duplicateValues" dxfId="223" priority="160"/>
    <cfRule type="duplicateValues" dxfId="222" priority="161"/>
  </conditionalFormatting>
  <conditionalFormatting sqref="C121:D121">
    <cfRule type="duplicateValues" dxfId="221" priority="149"/>
    <cfRule type="duplicateValues" dxfId="220" priority="151"/>
    <cfRule type="duplicateValues" dxfId="219" priority="152"/>
    <cfRule type="duplicateValues" dxfId="218" priority="153"/>
    <cfRule type="duplicateValues" dxfId="217" priority="154"/>
  </conditionalFormatting>
  <conditionalFormatting sqref="C122:D122">
    <cfRule type="duplicateValues" dxfId="216" priority="142"/>
    <cfRule type="duplicateValues" dxfId="215" priority="144"/>
    <cfRule type="duplicateValues" dxfId="214" priority="145"/>
    <cfRule type="duplicateValues" dxfId="213" priority="146"/>
    <cfRule type="duplicateValues" dxfId="212" priority="147"/>
  </conditionalFormatting>
  <conditionalFormatting sqref="C123:D123">
    <cfRule type="duplicateValues" dxfId="211" priority="135"/>
    <cfRule type="duplicateValues" dxfId="210" priority="137"/>
    <cfRule type="duplicateValues" dxfId="209" priority="138"/>
    <cfRule type="duplicateValues" dxfId="208" priority="139"/>
    <cfRule type="duplicateValues" dxfId="207" priority="140"/>
  </conditionalFormatting>
  <conditionalFormatting sqref="C124:D124">
    <cfRule type="duplicateValues" dxfId="206" priority="128"/>
    <cfRule type="duplicateValues" dxfId="205" priority="130"/>
    <cfRule type="duplicateValues" dxfId="204" priority="131"/>
    <cfRule type="duplicateValues" dxfId="203" priority="132"/>
    <cfRule type="duplicateValues" dxfId="202" priority="133"/>
  </conditionalFormatting>
  <conditionalFormatting sqref="C125:D125">
    <cfRule type="duplicateValues" dxfId="201" priority="121"/>
    <cfRule type="duplicateValues" dxfId="200" priority="123"/>
    <cfRule type="duplicateValues" dxfId="199" priority="124"/>
    <cfRule type="duplicateValues" dxfId="198" priority="125"/>
    <cfRule type="duplicateValues" dxfId="197" priority="126"/>
  </conditionalFormatting>
  <conditionalFormatting sqref="C126:D126">
    <cfRule type="duplicateValues" dxfId="196" priority="114"/>
    <cfRule type="duplicateValues" dxfId="195" priority="116"/>
    <cfRule type="duplicateValues" dxfId="194" priority="117"/>
    <cfRule type="duplicateValues" dxfId="193" priority="118"/>
    <cfRule type="duplicateValues" dxfId="192" priority="119"/>
  </conditionalFormatting>
  <conditionalFormatting sqref="D7">
    <cfRule type="expression" dxfId="191" priority="378" stopIfTrue="1">
      <formula>AND(COUNTIF(#REF!, D7)&gt;1,NOT(ISBLANK(D7)))</formula>
    </cfRule>
  </conditionalFormatting>
  <conditionalFormatting sqref="D8:D9">
    <cfRule type="duplicateValues" dxfId="190" priority="409"/>
    <cfRule type="duplicateValues" dxfId="189" priority="413"/>
  </conditionalFormatting>
  <conditionalFormatting sqref="D11">
    <cfRule type="expression" dxfId="188" priority="379" stopIfTrue="1">
      <formula>AND(COUNTIF(#REF!, D11)&gt;1,NOT(ISBLANK(D11)))</formula>
    </cfRule>
  </conditionalFormatting>
  <conditionalFormatting sqref="D12">
    <cfRule type="duplicateValues" dxfId="187" priority="681"/>
    <cfRule type="duplicateValues" dxfId="186" priority="685"/>
  </conditionalFormatting>
  <conditionalFormatting sqref="D13">
    <cfRule type="duplicateValues" dxfId="185" priority="667"/>
    <cfRule type="duplicateValues" dxfId="184" priority="671"/>
  </conditionalFormatting>
  <conditionalFormatting sqref="D14">
    <cfRule type="duplicateValues" dxfId="183" priority="660"/>
    <cfRule type="duplicateValues" dxfId="182" priority="665"/>
  </conditionalFormatting>
  <conditionalFormatting sqref="D15">
    <cfRule type="duplicateValues" dxfId="181" priority="653"/>
    <cfRule type="duplicateValues" dxfId="180" priority="658"/>
  </conditionalFormatting>
  <conditionalFormatting sqref="D16">
    <cfRule type="duplicateValues" dxfId="179" priority="346"/>
    <cfRule type="duplicateValues" dxfId="178" priority="351"/>
  </conditionalFormatting>
  <conditionalFormatting sqref="D17">
    <cfRule type="duplicateValues" dxfId="177" priority="457"/>
    <cfRule type="duplicateValues" dxfId="176" priority="462"/>
  </conditionalFormatting>
  <conditionalFormatting sqref="D18">
    <cfRule type="duplicateValues" dxfId="175" priority="646"/>
    <cfRule type="duplicateValues" dxfId="174" priority="651"/>
  </conditionalFormatting>
  <conditionalFormatting sqref="D19">
    <cfRule type="duplicateValues" dxfId="173" priority="450"/>
    <cfRule type="duplicateValues" dxfId="172" priority="455"/>
  </conditionalFormatting>
  <conditionalFormatting sqref="D25">
    <cfRule type="expression" dxfId="171" priority="381" stopIfTrue="1">
      <formula>AND(COUNTIF(#REF!, D25)&gt;1,NOT(ISBLANK(D25)))</formula>
    </cfRule>
  </conditionalFormatting>
  <conditionalFormatting sqref="D26">
    <cfRule type="duplicateValues" dxfId="170" priority="639"/>
    <cfRule type="duplicateValues" dxfId="169" priority="644"/>
  </conditionalFormatting>
  <conditionalFormatting sqref="D27">
    <cfRule type="duplicateValues" dxfId="168" priority="632"/>
    <cfRule type="duplicateValues" dxfId="167" priority="637"/>
  </conditionalFormatting>
  <conditionalFormatting sqref="D28">
    <cfRule type="duplicateValues" dxfId="166" priority="372"/>
    <cfRule type="duplicateValues" dxfId="165" priority="377"/>
  </conditionalFormatting>
  <conditionalFormatting sqref="D29">
    <cfRule type="duplicateValues" dxfId="164" priority="443"/>
    <cfRule type="duplicateValues" dxfId="163" priority="448"/>
  </conditionalFormatting>
  <conditionalFormatting sqref="D30">
    <cfRule type="duplicateValues" dxfId="162" priority="625"/>
    <cfRule type="duplicateValues" dxfId="161" priority="630"/>
  </conditionalFormatting>
  <conditionalFormatting sqref="D31">
    <cfRule type="duplicateValues" dxfId="160" priority="618"/>
    <cfRule type="duplicateValues" dxfId="159" priority="623"/>
  </conditionalFormatting>
  <conditionalFormatting sqref="D32">
    <cfRule type="duplicateValues" dxfId="158" priority="611"/>
    <cfRule type="duplicateValues" dxfId="157" priority="616"/>
  </conditionalFormatting>
  <conditionalFormatting sqref="D33">
    <cfRule type="duplicateValues" dxfId="156" priority="604"/>
    <cfRule type="duplicateValues" dxfId="155" priority="609"/>
  </conditionalFormatting>
  <conditionalFormatting sqref="D34">
    <cfRule type="duplicateValues" dxfId="154" priority="597"/>
    <cfRule type="duplicateValues" dxfId="153" priority="602"/>
  </conditionalFormatting>
  <conditionalFormatting sqref="D35">
    <cfRule type="duplicateValues" dxfId="152" priority="590"/>
    <cfRule type="duplicateValues" dxfId="151" priority="595"/>
  </conditionalFormatting>
  <conditionalFormatting sqref="D40">
    <cfRule type="expression" dxfId="150" priority="383" stopIfTrue="1">
      <formula>AND(COUNTIF(#REF!, D40)&gt;1,NOT(ISBLANK(D40)))</formula>
    </cfRule>
  </conditionalFormatting>
  <conditionalFormatting sqref="D41">
    <cfRule type="duplicateValues" dxfId="149" priority="436"/>
    <cfRule type="duplicateValues" dxfId="148" priority="441"/>
  </conditionalFormatting>
  <conditionalFormatting sqref="D42">
    <cfRule type="duplicateValues" dxfId="147" priority="583"/>
    <cfRule type="duplicateValues" dxfId="146" priority="588"/>
  </conditionalFormatting>
  <conditionalFormatting sqref="D43">
    <cfRule type="duplicateValues" dxfId="145" priority="576"/>
    <cfRule type="duplicateValues" dxfId="144" priority="581"/>
  </conditionalFormatting>
  <conditionalFormatting sqref="D44">
    <cfRule type="duplicateValues" dxfId="143" priority="569"/>
    <cfRule type="duplicateValues" dxfId="142" priority="574"/>
  </conditionalFormatting>
  <conditionalFormatting sqref="D45">
    <cfRule type="duplicateValues" dxfId="141" priority="365"/>
    <cfRule type="duplicateValues" dxfId="140" priority="370"/>
  </conditionalFormatting>
  <conditionalFormatting sqref="D46">
    <cfRule type="duplicateValues" dxfId="139" priority="562"/>
    <cfRule type="duplicateValues" dxfId="138" priority="567"/>
  </conditionalFormatting>
  <conditionalFormatting sqref="D47:D48">
    <cfRule type="duplicateValues" dxfId="137" priority="555"/>
    <cfRule type="duplicateValues" dxfId="136" priority="560"/>
  </conditionalFormatting>
  <conditionalFormatting sqref="D49">
    <cfRule type="duplicateValues" dxfId="135" priority="429"/>
    <cfRule type="duplicateValues" dxfId="134" priority="434"/>
  </conditionalFormatting>
  <conditionalFormatting sqref="D50">
    <cfRule type="duplicateValues" dxfId="133" priority="548"/>
    <cfRule type="duplicateValues" dxfId="132" priority="553"/>
  </conditionalFormatting>
  <conditionalFormatting sqref="D51">
    <cfRule type="duplicateValues" dxfId="131" priority="422"/>
    <cfRule type="duplicateValues" dxfId="130" priority="427"/>
  </conditionalFormatting>
  <conditionalFormatting sqref="D52">
    <cfRule type="duplicateValues" dxfId="129" priority="541"/>
    <cfRule type="duplicateValues" dxfId="128" priority="546"/>
  </conditionalFormatting>
  <conditionalFormatting sqref="D53">
    <cfRule type="duplicateValues" dxfId="127" priority="534"/>
    <cfRule type="duplicateValues" dxfId="126" priority="539"/>
  </conditionalFormatting>
  <conditionalFormatting sqref="D54">
    <cfRule type="duplicateValues" dxfId="125" priority="527"/>
    <cfRule type="duplicateValues" dxfId="124" priority="532"/>
  </conditionalFormatting>
  <conditionalFormatting sqref="D55">
    <cfRule type="duplicateValues" dxfId="123" priority="520"/>
    <cfRule type="duplicateValues" dxfId="122" priority="525"/>
  </conditionalFormatting>
  <conditionalFormatting sqref="D56">
    <cfRule type="duplicateValues" dxfId="121" priority="513"/>
    <cfRule type="duplicateValues" dxfId="120" priority="518"/>
  </conditionalFormatting>
  <conditionalFormatting sqref="D57">
    <cfRule type="duplicateValues" dxfId="119" priority="506"/>
    <cfRule type="duplicateValues" dxfId="118" priority="511"/>
  </conditionalFormatting>
  <conditionalFormatting sqref="D58">
    <cfRule type="duplicateValues" dxfId="117" priority="499"/>
    <cfRule type="duplicateValues" dxfId="116" priority="504"/>
  </conditionalFormatting>
  <conditionalFormatting sqref="D59">
    <cfRule type="duplicateValues" dxfId="115" priority="492"/>
    <cfRule type="duplicateValues" dxfId="114" priority="497"/>
  </conditionalFormatting>
  <conditionalFormatting sqref="D65">
    <cfRule type="expression" dxfId="113" priority="385" stopIfTrue="1">
      <formula>AND(COUNTIF(#REF!, D65)&gt;1,NOT(ISBLANK(D65)))</formula>
    </cfRule>
  </conditionalFormatting>
  <conditionalFormatting sqref="D66">
    <cfRule type="duplicateValues" dxfId="112" priority="388"/>
    <cfRule type="duplicateValues" dxfId="111" priority="393"/>
  </conditionalFormatting>
  <conditionalFormatting sqref="D70">
    <cfRule type="expression" dxfId="110" priority="394" stopIfTrue="1">
      <formula>AND(COUNTIF(#REF!, D70)&gt;1,NOT(ISBLANK(D70)))</formula>
    </cfRule>
  </conditionalFormatting>
  <conditionalFormatting sqref="D71">
    <cfRule type="duplicateValues" dxfId="109" priority="478"/>
    <cfRule type="duplicateValues" dxfId="108" priority="483"/>
  </conditionalFormatting>
  <conditionalFormatting sqref="D72">
    <cfRule type="duplicateValues" dxfId="107" priority="485"/>
    <cfRule type="duplicateValues" dxfId="106" priority="490"/>
  </conditionalFormatting>
  <conditionalFormatting sqref="D73">
    <cfRule type="duplicateValues" dxfId="105" priority="471"/>
    <cfRule type="duplicateValues" dxfId="104" priority="476"/>
  </conditionalFormatting>
  <conditionalFormatting sqref="D74">
    <cfRule type="duplicateValues" dxfId="103" priority="464"/>
    <cfRule type="duplicateValues" dxfId="102" priority="469"/>
  </conditionalFormatting>
  <conditionalFormatting sqref="D75:D76">
    <cfRule type="duplicateValues" dxfId="101" priority="687"/>
    <cfRule type="duplicateValues" dxfId="100" priority="691"/>
  </conditionalFormatting>
  <conditionalFormatting sqref="D81">
    <cfRule type="expression" dxfId="99" priority="396" stopIfTrue="1">
      <formula>AND(COUNTIF(#REF!, D81)&gt;1,NOT(ISBLANK(D81)))</formula>
    </cfRule>
  </conditionalFormatting>
  <conditionalFormatting sqref="D82">
    <cfRule type="duplicateValues" dxfId="98" priority="415"/>
    <cfRule type="duplicateValues" dxfId="97" priority="420"/>
  </conditionalFormatting>
  <conditionalFormatting sqref="D83">
    <cfRule type="duplicateValues" dxfId="96" priority="241"/>
    <cfRule type="duplicateValues" dxfId="95" priority="246"/>
  </conditionalFormatting>
  <conditionalFormatting sqref="D84">
    <cfRule type="duplicateValues" dxfId="94" priority="339"/>
    <cfRule type="duplicateValues" dxfId="93" priority="344"/>
  </conditionalFormatting>
  <conditionalFormatting sqref="D85">
    <cfRule type="duplicateValues" dxfId="92" priority="332"/>
    <cfRule type="duplicateValues" dxfId="91" priority="337"/>
  </conditionalFormatting>
  <conditionalFormatting sqref="D86">
    <cfRule type="duplicateValues" dxfId="90" priority="325"/>
    <cfRule type="duplicateValues" dxfId="89" priority="330"/>
  </conditionalFormatting>
  <conditionalFormatting sqref="D87">
    <cfRule type="duplicateValues" dxfId="88" priority="220"/>
    <cfRule type="duplicateValues" dxfId="87" priority="225"/>
  </conditionalFormatting>
  <conditionalFormatting sqref="D89">
    <cfRule type="duplicateValues" dxfId="86" priority="311"/>
    <cfRule type="duplicateValues" dxfId="85" priority="316"/>
  </conditionalFormatting>
  <conditionalFormatting sqref="D91">
    <cfRule type="duplicateValues" dxfId="84" priority="234"/>
    <cfRule type="duplicateValues" dxfId="83" priority="239"/>
  </conditionalFormatting>
  <conditionalFormatting sqref="D92">
    <cfRule type="duplicateValues" dxfId="82" priority="304"/>
    <cfRule type="duplicateValues" dxfId="81" priority="309"/>
  </conditionalFormatting>
  <conditionalFormatting sqref="D93">
    <cfRule type="duplicateValues" dxfId="80" priority="227"/>
    <cfRule type="duplicateValues" dxfId="79" priority="232"/>
  </conditionalFormatting>
  <conditionalFormatting sqref="D94">
    <cfRule type="duplicateValues" dxfId="78" priority="297"/>
    <cfRule type="duplicateValues" dxfId="77" priority="302"/>
  </conditionalFormatting>
  <conditionalFormatting sqref="D95">
    <cfRule type="duplicateValues" dxfId="76" priority="290"/>
    <cfRule type="duplicateValues" dxfId="75" priority="295"/>
  </conditionalFormatting>
  <conditionalFormatting sqref="D96">
    <cfRule type="duplicateValues" dxfId="74" priority="283"/>
    <cfRule type="duplicateValues" dxfId="73" priority="288"/>
  </conditionalFormatting>
  <conditionalFormatting sqref="D97">
    <cfRule type="duplicateValues" dxfId="72" priority="276"/>
    <cfRule type="duplicateValues" dxfId="71" priority="281"/>
  </conditionalFormatting>
  <conditionalFormatting sqref="D98">
    <cfRule type="duplicateValues" dxfId="70" priority="269"/>
    <cfRule type="duplicateValues" dxfId="69" priority="274"/>
  </conditionalFormatting>
  <conditionalFormatting sqref="D99">
    <cfRule type="duplicateValues" dxfId="68" priority="262"/>
    <cfRule type="duplicateValues" dxfId="67" priority="267"/>
  </conditionalFormatting>
  <conditionalFormatting sqref="D100">
    <cfRule type="duplicateValues" dxfId="66" priority="255"/>
    <cfRule type="duplicateValues" dxfId="65" priority="260"/>
  </conditionalFormatting>
  <conditionalFormatting sqref="D101">
    <cfRule type="duplicateValues" dxfId="64" priority="248"/>
    <cfRule type="duplicateValues" dxfId="63" priority="253"/>
  </conditionalFormatting>
  <conditionalFormatting sqref="D106">
    <cfRule type="expression" dxfId="62" priority="398" stopIfTrue="1">
      <formula>AND(COUNTIF(#REF!, D106)&gt;1,NOT(ISBLANK(D106)))</formula>
    </cfRule>
  </conditionalFormatting>
  <conditionalFormatting sqref="D107">
    <cfRule type="duplicateValues" dxfId="61" priority="400"/>
    <cfRule type="duplicateValues" dxfId="60" priority="401"/>
    <cfRule type="duplicateValues" dxfId="59" priority="402"/>
    <cfRule type="duplicateValues" dxfId="58" priority="403"/>
    <cfRule type="duplicateValues" dxfId="57" priority="404"/>
    <cfRule type="duplicateValues" dxfId="56" priority="405"/>
    <cfRule type="duplicateValues" dxfId="55" priority="406"/>
  </conditionalFormatting>
  <conditionalFormatting sqref="D108">
    <cfRule type="duplicateValues" dxfId="54" priority="108"/>
    <cfRule type="duplicateValues" dxfId="53" priority="113"/>
  </conditionalFormatting>
  <conditionalFormatting sqref="D109">
    <cfRule type="duplicateValues" dxfId="52" priority="206"/>
    <cfRule type="duplicateValues" dxfId="51" priority="211"/>
  </conditionalFormatting>
  <conditionalFormatting sqref="D110">
    <cfRule type="duplicateValues" dxfId="50" priority="199"/>
    <cfRule type="duplicateValues" dxfId="49" priority="204"/>
  </conditionalFormatting>
  <conditionalFormatting sqref="D111">
    <cfRule type="duplicateValues" dxfId="48" priority="192"/>
    <cfRule type="duplicateValues" dxfId="47" priority="197"/>
  </conditionalFormatting>
  <conditionalFormatting sqref="D112">
    <cfRule type="duplicateValues" dxfId="46" priority="87"/>
    <cfRule type="duplicateValues" dxfId="45" priority="92"/>
  </conditionalFormatting>
  <conditionalFormatting sqref="D114:D115">
    <cfRule type="duplicateValues" dxfId="44" priority="178"/>
    <cfRule type="duplicateValues" dxfId="43" priority="183"/>
  </conditionalFormatting>
  <conditionalFormatting sqref="D116">
    <cfRule type="duplicateValues" dxfId="42" priority="101"/>
    <cfRule type="duplicateValues" dxfId="41" priority="106"/>
  </conditionalFormatting>
  <conditionalFormatting sqref="D117">
    <cfRule type="duplicateValues" dxfId="40" priority="171"/>
    <cfRule type="duplicateValues" dxfId="39" priority="176"/>
  </conditionalFormatting>
  <conditionalFormatting sqref="D118">
    <cfRule type="duplicateValues" dxfId="38" priority="94"/>
    <cfRule type="duplicateValues" dxfId="37" priority="99"/>
  </conditionalFormatting>
  <conditionalFormatting sqref="D119">
    <cfRule type="duplicateValues" dxfId="36" priority="164"/>
    <cfRule type="duplicateValues" dxfId="35" priority="169"/>
  </conditionalFormatting>
  <conditionalFormatting sqref="D120">
    <cfRule type="duplicateValues" dxfId="34" priority="157"/>
    <cfRule type="duplicateValues" dxfId="33" priority="162"/>
  </conditionalFormatting>
  <conditionalFormatting sqref="D121">
    <cfRule type="duplicateValues" dxfId="32" priority="150"/>
    <cfRule type="duplicateValues" dxfId="31" priority="155"/>
  </conditionalFormatting>
  <conditionalFormatting sqref="D122">
    <cfRule type="duplicateValues" dxfId="30" priority="143"/>
    <cfRule type="duplicateValues" dxfId="29" priority="148"/>
  </conditionalFormatting>
  <conditionalFormatting sqref="D123">
    <cfRule type="duplicateValues" dxfId="28" priority="136"/>
    <cfRule type="duplicateValues" dxfId="27" priority="141"/>
  </conditionalFormatting>
  <conditionalFormatting sqref="D124">
    <cfRule type="duplicateValues" dxfId="26" priority="129"/>
    <cfRule type="duplicateValues" dxfId="25" priority="134"/>
  </conditionalFormatting>
  <conditionalFormatting sqref="D125">
    <cfRule type="duplicateValues" dxfId="24" priority="122"/>
    <cfRule type="duplicateValues" dxfId="23" priority="127"/>
  </conditionalFormatting>
  <conditionalFormatting sqref="D126">
    <cfRule type="duplicateValues" dxfId="22" priority="115"/>
    <cfRule type="duplicateValues" dxfId="21" priority="120"/>
  </conditionalFormatting>
  <conditionalFormatting sqref="D90">
    <cfRule type="duplicateValues" dxfId="20" priority="67"/>
    <cfRule type="duplicateValues" dxfId="19" priority="69"/>
    <cfRule type="duplicateValues" dxfId="18" priority="70"/>
    <cfRule type="duplicateValues" dxfId="17" priority="71"/>
    <cfRule type="duplicateValues" dxfId="16" priority="72"/>
  </conditionalFormatting>
  <conditionalFormatting sqref="D90">
    <cfRule type="duplicateValues" dxfId="15" priority="68"/>
    <cfRule type="duplicateValues" dxfId="14" priority="73"/>
  </conditionalFormatting>
  <conditionalFormatting sqref="D88">
    <cfRule type="duplicateValues" dxfId="13" priority="8"/>
    <cfRule type="duplicateValues" dxfId="12" priority="10"/>
    <cfRule type="duplicateValues" dxfId="11" priority="11"/>
    <cfRule type="duplicateValues" dxfId="10" priority="12"/>
    <cfRule type="duplicateValues" dxfId="9" priority="13"/>
  </conditionalFormatting>
  <conditionalFormatting sqref="D88">
    <cfRule type="duplicateValues" dxfId="8" priority="9"/>
    <cfRule type="duplicateValues" dxfId="7" priority="14"/>
  </conditionalFormatting>
  <conditionalFormatting sqref="D113">
    <cfRule type="duplicateValues" dxfId="6" priority="1"/>
    <cfRule type="duplicateValues" dxfId="5" priority="3"/>
    <cfRule type="duplicateValues" dxfId="4" priority="4"/>
    <cfRule type="duplicateValues" dxfId="3" priority="5"/>
    <cfRule type="duplicateValues" dxfId="2" priority="6"/>
  </conditionalFormatting>
  <conditionalFormatting sqref="D113">
    <cfRule type="duplicateValues" dxfId="1" priority="2"/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ЦЗ долголетия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Administrator</cp:lastModifiedBy>
  <cp:lastPrinted>2026-03-16T06:48:06Z</cp:lastPrinted>
  <dcterms:created xsi:type="dcterms:W3CDTF">1996-10-08T23:32:33Z</dcterms:created>
  <dcterms:modified xsi:type="dcterms:W3CDTF">2026-04-14T10:24:28Z</dcterms:modified>
</cp:coreProperties>
</file>